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workbookProtection workbookPassword="EDCB" revisionsPassword="DCF6" lockStructure="1" lockRevision="1"/>
  <bookViews>
    <workbookView xWindow="9585" yWindow="-15" windowWidth="9630" windowHeight="11760" tabRatio="644" firstSheet="1" activeTab="1"/>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'Sch-2'!$G$21:$J$346</definedName>
    <definedName name="_xlnm._FilterDatabase" localSheetId="7" hidden="1">'Sch-2 Dis'!$A$15:$F$56</definedName>
    <definedName name="_xlnm._FilterDatabase" localSheetId="8" hidden="1">'Sch-3 '!$A$20:$BB$297</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'Sch-1'!$A$1:$O$355</definedName>
    <definedName name="_xlnm.Print_Area" localSheetId="5">'Sch-1 dis'!$A$1:$G$84</definedName>
    <definedName name="_xlnm.Print_Area" localSheetId="6">'Sch-2'!$A$1:$J$355</definedName>
    <definedName name="_xlnm.Print_Area" localSheetId="7">'Sch-2 Dis'!$A$1:$F$62</definedName>
    <definedName name="_xlnm.Print_Area" localSheetId="8">'Sch-3 '!$A$1:$Q$305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'Sch-1'!$A$1:$O$356</definedName>
    <definedName name="Z_01ACF2E1_8E61_4459_ABC1_B6C183DEED61_.wvu.PrintArea" localSheetId="5" hidden="1">'Sch-1 dis'!$A$1:$G$84</definedName>
    <definedName name="Z_01ACF2E1_8E61_4459_ABC1_B6C183DEED61_.wvu.PrintArea" localSheetId="6" hidden="1">'Sch-2'!$A$1:$J$345</definedName>
    <definedName name="Z_01ACF2E1_8E61_4459_ABC1_B6C183DEED61_.wvu.PrintArea" localSheetId="7" hidden="1">'Sch-2 Dis'!$A$1:$F$55</definedName>
    <definedName name="Z_01ACF2E1_8E61_4459_ABC1_B6C183DEED61_.wvu.PrintArea" localSheetId="8" hidden="1">'Sch-3 '!$A$1:$P$298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'Sch-1'!$Q:$R,'Sch-1'!$AD:$AM</definedName>
    <definedName name="Z_023E95C7_CD0A_46A1_945E_64751E02EBFE_.wvu.Cols" localSheetId="7" hidden="1">'Sch-2 Dis'!$K:$Q</definedName>
    <definedName name="Z_023E95C7_CD0A_46A1_945E_64751E02EBFE_.wvu.Cols" localSheetId="8" hidden="1">'Sch-3 '!$R:$S,'Sch-3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'Sch-2'!$G$21:$J$346</definedName>
    <definedName name="Z_023E95C7_CD0A_46A1_945E_64751E02EBFE_.wvu.FilterData" localSheetId="7" hidden="1">'Sch-2 Dis'!$A$15:$F$56</definedName>
    <definedName name="Z_023E95C7_CD0A_46A1_945E_64751E02EBFE_.wvu.FilterData" localSheetId="8" hidden="1">'Sch-3 '!$A$20:$BB$297</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'Sch-1'!$A$1:$O$355</definedName>
    <definedName name="Z_023E95C7_CD0A_46A1_945E_64751E02EBFE_.wvu.PrintArea" localSheetId="5" hidden="1">'Sch-1 dis'!$A$1:$G$84</definedName>
    <definedName name="Z_023E95C7_CD0A_46A1_945E_64751E02EBFE_.wvu.PrintArea" localSheetId="6" hidden="1">'Sch-2'!$A$1:$J$355</definedName>
    <definedName name="Z_023E95C7_CD0A_46A1_945E_64751E02EBFE_.wvu.PrintArea" localSheetId="7" hidden="1">'Sch-2 Dis'!$A$1:$F$62</definedName>
    <definedName name="Z_023E95C7_CD0A_46A1_945E_64751E02EBFE_.wvu.PrintArea" localSheetId="8" hidden="1">'Sch-3 '!$A$1:$Q$305</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definedName>
    <definedName name="Z_023E95C7_CD0A_46A1_945E_64751E02EBFE_.wvu.Rows" localSheetId="6" hidden="1">'Sch-2'!$18:$20</definedName>
    <definedName name="Z_023E95C7_CD0A_46A1_945E_64751E02EBFE_.wvu.Rows" localSheetId="8" hidden="1">'Sch-3 '!$18:$18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'Sch-1'!$A$18:$O$350</definedName>
    <definedName name="Z_14D7F02E_BCCA_4517_ABC7_537FF4AEB67A_.wvu.FilterData" localSheetId="5" hidden="1">'Sch-1 dis'!$A$17:$G$79</definedName>
    <definedName name="Z_14D7F02E_BCCA_4517_ABC7_537FF4AEB67A_.wvu.FilterData" localSheetId="8" hidden="1">'Sch-3 '!$A$16:$P$299</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'Sch-1'!$A$1:$O$356</definedName>
    <definedName name="Z_14D7F02E_BCCA_4517_ABC7_537FF4AEB67A_.wvu.PrintArea" localSheetId="5" hidden="1">'Sch-1 dis'!$A$1:$G$84</definedName>
    <definedName name="Z_14D7F02E_BCCA_4517_ABC7_537FF4AEB67A_.wvu.PrintArea" localSheetId="6" hidden="1">'Sch-2'!$A$1:$J$354</definedName>
    <definedName name="Z_14D7F02E_BCCA_4517_ABC7_537FF4AEB67A_.wvu.PrintArea" localSheetId="7" hidden="1">'Sch-2 Dis'!$A$1:$F$62</definedName>
    <definedName name="Z_14D7F02E_BCCA_4517_ABC7_537FF4AEB67A_.wvu.PrintArea" localSheetId="8" hidden="1">'Sch-3 '!$A$1:$P$306</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'Sch-1'!$A$22:$AY$185</definedName>
    <definedName name="Z_1E0C44A1_9358_4FBD_8C2C_4DB661DA1476_.wvu.FilterData" localSheetId="5" hidden="1">'Sch-1 dis'!$A$16:$B$21</definedName>
    <definedName name="Z_1E0C44A1_9358_4FBD_8C2C_4DB661DA1476_.wvu.FilterData" localSheetId="6" hidden="1">'Sch-2'!$G$21:$J$346</definedName>
    <definedName name="Z_1E0C44A1_9358_4FBD_8C2C_4DB661DA1476_.wvu.FilterData" localSheetId="7" hidden="1">'Sch-2 Dis'!$A$15:$F$56</definedName>
    <definedName name="Z_1E0C44A1_9358_4FBD_8C2C_4DB661DA1476_.wvu.FilterData" localSheetId="8" hidden="1">'Sch-3 '!$A$20:$BB$297</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'Sch-1'!$A$1:$O$355</definedName>
    <definedName name="Z_1E0C44A1_9358_4FBD_8C2C_4DB661DA1476_.wvu.PrintArea" localSheetId="5" hidden="1">'Sch-1 dis'!$A$1:$G$84</definedName>
    <definedName name="Z_1E0C44A1_9358_4FBD_8C2C_4DB661DA1476_.wvu.PrintArea" localSheetId="6" hidden="1">'Sch-2'!$A$1:$J$355</definedName>
    <definedName name="Z_1E0C44A1_9358_4FBD_8C2C_4DB661DA1476_.wvu.PrintArea" localSheetId="7" hidden="1">'Sch-2 Dis'!$A$1:$F$62</definedName>
    <definedName name="Z_1E0C44A1_9358_4FBD_8C2C_4DB661DA1476_.wvu.PrintArea" localSheetId="8" hidden="1">'Sch-3 '!$A$1:$Q$305</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'Sch-1'!$A$18:$O$185</definedName>
    <definedName name="Z_223BC0FC_814D_40F0_9795_CE82A16FF3A5_.wvu.FilterData" localSheetId="5" hidden="1">'Sch-1 dis'!$A$16:$B$21</definedName>
    <definedName name="Z_223BC0FC_814D_40F0_9795_CE82A16FF3A5_.wvu.FilterData" localSheetId="6" hidden="1">'Sch-2'!$G$21:$J$346</definedName>
    <definedName name="Z_223BC0FC_814D_40F0_9795_CE82A16FF3A5_.wvu.FilterData" localSheetId="7" hidden="1">'Sch-2 Dis'!$A$15:$F$56</definedName>
    <definedName name="Z_223BC0FC_814D_40F0_9795_CE82A16FF3A5_.wvu.FilterData" localSheetId="8" hidden="1">'Sch-3 '!$A$19:$P$299</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'Sch-1'!$A$1:$O$355</definedName>
    <definedName name="Z_223BC0FC_814D_40F0_9795_CE82A16FF3A5_.wvu.PrintArea" localSheetId="5" hidden="1">'Sch-1 dis'!$A$1:$G$84</definedName>
    <definedName name="Z_223BC0FC_814D_40F0_9795_CE82A16FF3A5_.wvu.PrintArea" localSheetId="6" hidden="1">'Sch-2'!$A$1:$J$353</definedName>
    <definedName name="Z_223BC0FC_814D_40F0_9795_CE82A16FF3A5_.wvu.PrintArea" localSheetId="7" hidden="1">'Sch-2 Dis'!$A$1:$F$62</definedName>
    <definedName name="Z_223BC0FC_814D_40F0_9795_CE82A16FF3A5_.wvu.PrintArea" localSheetId="8" hidden="1">'Sch-3 '!$A$1:$P$305</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'Sch-1'!$A$18:$O$185</definedName>
    <definedName name="Z_27A45B7A_04F2_4516_B80B_5ED0825D4ED3_.wvu.FilterData" localSheetId="5" hidden="1">'Sch-1 dis'!$A$16:$B$21</definedName>
    <definedName name="Z_27A45B7A_04F2_4516_B80B_5ED0825D4ED3_.wvu.FilterData" localSheetId="6" hidden="1">'Sch-2'!$G$21:$J$346</definedName>
    <definedName name="Z_27A45B7A_04F2_4516_B80B_5ED0825D4ED3_.wvu.FilterData" localSheetId="7" hidden="1">'Sch-2 Dis'!$A$15:$F$56</definedName>
    <definedName name="Z_27A45B7A_04F2_4516_B80B_5ED0825D4ED3_.wvu.FilterData" localSheetId="8" hidden="1">'Sch-3 '!$A$19:$P$299</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'Sch-1'!$A$1:$O$356</definedName>
    <definedName name="Z_27A45B7A_04F2_4516_B80B_5ED0825D4ED3_.wvu.PrintArea" localSheetId="5" hidden="1">'Sch-1 dis'!$A$1:$G$84</definedName>
    <definedName name="Z_27A45B7A_04F2_4516_B80B_5ED0825D4ED3_.wvu.PrintArea" localSheetId="6" hidden="1">'Sch-2'!$A$1:$J$354</definedName>
    <definedName name="Z_27A45B7A_04F2_4516_B80B_5ED0825D4ED3_.wvu.PrintArea" localSheetId="7" hidden="1">'Sch-2 Dis'!$A$1:$F$62</definedName>
    <definedName name="Z_27A45B7A_04F2_4516_B80B_5ED0825D4ED3_.wvu.PrintArea" localSheetId="8" hidden="1">'Sch-3 '!$A$1:$P$306</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'Sch-1'!$A$22:$AY$185</definedName>
    <definedName name="Z_498493C3_769C_4143_9114_C68CD1D40B11_.wvu.FilterData" localSheetId="5" hidden="1">'Sch-1 dis'!$A$16:$B$21</definedName>
    <definedName name="Z_498493C3_769C_4143_9114_C68CD1D40B11_.wvu.FilterData" localSheetId="6" hidden="1">'Sch-2'!$G$21:$J$346</definedName>
    <definedName name="Z_498493C3_769C_4143_9114_C68CD1D40B11_.wvu.FilterData" localSheetId="7" hidden="1">'Sch-2 Dis'!$A$15:$F$56</definedName>
    <definedName name="Z_498493C3_769C_4143_9114_C68CD1D40B11_.wvu.FilterData" localSheetId="8" hidden="1">'Sch-3 '!$A$20:$BB$297</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'Sch-1'!$A$1:$O$355</definedName>
    <definedName name="Z_498493C3_769C_4143_9114_C68CD1D40B11_.wvu.PrintArea" localSheetId="5" hidden="1">'Sch-1 dis'!$A$1:$G$84</definedName>
    <definedName name="Z_498493C3_769C_4143_9114_C68CD1D40B11_.wvu.PrintArea" localSheetId="6" hidden="1">'Sch-2'!$A$1:$J$355</definedName>
    <definedName name="Z_498493C3_769C_4143_9114_C68CD1D40B11_.wvu.PrintArea" localSheetId="7" hidden="1">'Sch-2 Dis'!$A$1:$F$62</definedName>
    <definedName name="Z_498493C3_769C_4143_9114_C68CD1D40B11_.wvu.PrintArea" localSheetId="8" hidden="1">'Sch-3 '!$A$1:$Q$305</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'Sch-1'!$A$18:$O$185</definedName>
    <definedName name="Z_4AA1107B_A795_4744_B566_827168772C7A_.wvu.FilterData" localSheetId="5" hidden="1">'Sch-1 dis'!$A$16:$B$21</definedName>
    <definedName name="Z_4AA1107B_A795_4744_B566_827168772C7A_.wvu.FilterData" localSheetId="6" hidden="1">'Sch-2'!$G$21:$J$346</definedName>
    <definedName name="Z_4AA1107B_A795_4744_B566_827168772C7A_.wvu.FilterData" localSheetId="7" hidden="1">'Sch-2 Dis'!$A$15:$F$56</definedName>
    <definedName name="Z_4AA1107B_A795_4744_B566_827168772C7A_.wvu.FilterData" localSheetId="8" hidden="1">'Sch-3 '!$A$19:$P$299</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'Sch-1'!$A$1:$O$355</definedName>
    <definedName name="Z_4AA1107B_A795_4744_B566_827168772C7A_.wvu.PrintArea" localSheetId="5" hidden="1">'Sch-1 dis'!$A$1:$G$84</definedName>
    <definedName name="Z_4AA1107B_A795_4744_B566_827168772C7A_.wvu.PrintArea" localSheetId="6" hidden="1">'Sch-2'!$A$1:$J$353</definedName>
    <definedName name="Z_4AA1107B_A795_4744_B566_827168772C7A_.wvu.PrintArea" localSheetId="7" hidden="1">'Sch-2 Dis'!$A$1:$F$62</definedName>
    <definedName name="Z_4AA1107B_A795_4744_B566_827168772C7A_.wvu.PrintArea" localSheetId="8" hidden="1">'Sch-3 '!$A$1:$P$305</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'Sch-1'!$A$1:$O$356</definedName>
    <definedName name="Z_4F65FF32_EC61_4022_A399_2986D7B6B8B3_.wvu.PrintArea" localSheetId="5" hidden="1">'Sch-1 dis'!$A$1:$G$84</definedName>
    <definedName name="Z_4F65FF32_EC61_4022_A399_2986D7B6B8B3_.wvu.PrintArea" localSheetId="6" hidden="1">'Sch-2'!$A$1:$J$345</definedName>
    <definedName name="Z_4F65FF32_EC61_4022_A399_2986D7B6B8B3_.wvu.PrintArea" localSheetId="7" hidden="1">'Sch-2 Dis'!$A$1:$F$55</definedName>
    <definedName name="Z_4F65FF32_EC61_4022_A399_2986D7B6B8B3_.wvu.PrintArea" localSheetId="8" hidden="1">'Sch-3 '!$A$1:$P$298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'Sch-1'!$381:$447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'Sch-1'!$A$18:$O$185</definedName>
    <definedName name="Z_7487ED9F_BBED_4B2A_9631_22F1A430946B_.wvu.FilterData" localSheetId="5" hidden="1">'Sch-1 dis'!$A$16:$B$21</definedName>
    <definedName name="Z_7487ED9F_BBED_4B2A_9631_22F1A430946B_.wvu.FilterData" localSheetId="6" hidden="1">'Sch-2'!$G$21:$J$346</definedName>
    <definedName name="Z_7487ED9F_BBED_4B2A_9631_22F1A430946B_.wvu.FilterData" localSheetId="7" hidden="1">'Sch-2 Dis'!$A$15:$F$56</definedName>
    <definedName name="Z_7487ED9F_BBED_4B2A_9631_22F1A430946B_.wvu.FilterData" localSheetId="8" hidden="1">'Sch-3 '!$A$19:$P$299</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'Sch-1'!$A$1:$O$355</definedName>
    <definedName name="Z_7487ED9F_BBED_4B2A_9631_22F1A430946B_.wvu.PrintArea" localSheetId="5" hidden="1">'Sch-1 dis'!$A$1:$G$84</definedName>
    <definedName name="Z_7487ED9F_BBED_4B2A_9631_22F1A430946B_.wvu.PrintArea" localSheetId="6" hidden="1">'Sch-2'!$A$1:$J$353</definedName>
    <definedName name="Z_7487ED9F_BBED_4B2A_9631_22F1A430946B_.wvu.PrintArea" localSheetId="7" hidden="1">'Sch-2 Dis'!$A$1:$F$62</definedName>
    <definedName name="Z_7487ED9F_BBED_4B2A_9631_22F1A430946B_.wvu.PrintArea" localSheetId="8" hidden="1">'Sch-3 '!$A$1:$P$305</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'Sch-2'!$G$21:$J$346</definedName>
    <definedName name="Z_8909CFDD_4F29_4C72_886E_908773EE94A2_.wvu.FilterData" localSheetId="7" hidden="1">'Sch-2 Dis'!$A$15:$F$56</definedName>
    <definedName name="Z_8909CFDD_4F29_4C72_886E_908773EE94A2_.wvu.FilterData" localSheetId="8" hidden="1">'Sch-3 '!$A$20:$BB$297</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'Sch-1'!$A$1:$O$355</definedName>
    <definedName name="Z_8909CFDD_4F29_4C72_886E_908773EE94A2_.wvu.PrintArea" localSheetId="5" hidden="1">'Sch-1 dis'!$A$1:$G$84</definedName>
    <definedName name="Z_8909CFDD_4F29_4C72_886E_908773EE94A2_.wvu.PrintArea" localSheetId="6" hidden="1">'Sch-2'!$A$1:$J$355</definedName>
    <definedName name="Z_8909CFDD_4F29_4C72_886E_908773EE94A2_.wvu.PrintArea" localSheetId="7" hidden="1">'Sch-2 Dis'!$A$1:$F$62</definedName>
    <definedName name="Z_8909CFDD_4F29_4C72_886E_908773EE94A2_.wvu.PrintArea" localSheetId="8" hidden="1">'Sch-3 '!$A$1:$Q$305</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'Sch-1'!$A$22:$AY$185</definedName>
    <definedName name="Z_A34CC49F_E309_4C23_B4F6_1E3B307C10D1_.wvu.FilterData" localSheetId="5" hidden="1">'Sch-1 dis'!$A$16:$B$21</definedName>
    <definedName name="Z_A34CC49F_E309_4C23_B4F6_1E3B307C10D1_.wvu.FilterData" localSheetId="6" hidden="1">'Sch-2'!$G$21:$J$346</definedName>
    <definedName name="Z_A34CC49F_E309_4C23_B4F6_1E3B307C10D1_.wvu.FilterData" localSheetId="7" hidden="1">'Sch-2 Dis'!$A$15:$F$56</definedName>
    <definedName name="Z_A34CC49F_E309_4C23_B4F6_1E3B307C10D1_.wvu.FilterData" localSheetId="8" hidden="1">'Sch-3 '!$A$20:$BB$297</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'Sch-1'!$A$1:$O$355</definedName>
    <definedName name="Z_A34CC49F_E309_4C23_B4F6_1E3B307C10D1_.wvu.PrintArea" localSheetId="5" hidden="1">'Sch-1 dis'!$A$1:$G$84</definedName>
    <definedName name="Z_A34CC49F_E309_4C23_B4F6_1E3B307C10D1_.wvu.PrintArea" localSheetId="6" hidden="1">'Sch-2'!$A$1:$J$355</definedName>
    <definedName name="Z_A34CC49F_E309_4C23_B4F6_1E3B307C10D1_.wvu.PrintArea" localSheetId="7" hidden="1">'Sch-2 Dis'!$A$1:$F$62</definedName>
    <definedName name="Z_A34CC49F_E309_4C23_B4F6_1E3B307C10D1_.wvu.PrintArea" localSheetId="8" hidden="1">'Sch-3 '!$A$1:$Q$305</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'Sch-1'!$A$22:$AY$185</definedName>
    <definedName name="Z_A41EE4DE_0D82_4A56_8210_F78316511D11_.wvu.FilterData" localSheetId="5" hidden="1">'Sch-1 dis'!$A$16:$B$21</definedName>
    <definedName name="Z_A41EE4DE_0D82_4A56_8210_F78316511D11_.wvu.FilterData" localSheetId="6" hidden="1">'Sch-2'!$G$21:$J$346</definedName>
    <definedName name="Z_A41EE4DE_0D82_4A56_8210_F78316511D11_.wvu.FilterData" localSheetId="7" hidden="1">'Sch-2 Dis'!$A$15:$F$56</definedName>
    <definedName name="Z_A41EE4DE_0D82_4A56_8210_F78316511D11_.wvu.FilterData" localSheetId="8" hidden="1">'Sch-3 '!$A$20:$BB$297</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'Sch-1'!$A$1:$O$355</definedName>
    <definedName name="Z_A41EE4DE_0D82_4A56_8210_F78316511D11_.wvu.PrintArea" localSheetId="5" hidden="1">'Sch-1 dis'!$A$1:$G$84</definedName>
    <definedName name="Z_A41EE4DE_0D82_4A56_8210_F78316511D11_.wvu.PrintArea" localSheetId="6" hidden="1">'Sch-2'!$A$1:$J$355</definedName>
    <definedName name="Z_A41EE4DE_0D82_4A56_8210_F78316511D11_.wvu.PrintArea" localSheetId="7" hidden="1">'Sch-2 Dis'!$A$1:$F$62</definedName>
    <definedName name="Z_A41EE4DE_0D82_4A56_8210_F78316511D11_.wvu.PrintArea" localSheetId="8" hidden="1">'Sch-3 '!$A$1:$Q$305</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'Sch-1'!$A$18:$O$185</definedName>
    <definedName name="Z_A7DBDDEF_9245_44C6_9EBF_032DB6E1C0A2_.wvu.FilterData" localSheetId="5" hidden="1">'Sch-1 dis'!$A$16:$B$21</definedName>
    <definedName name="Z_A7DBDDEF_9245_44C6_9EBF_032DB6E1C0A2_.wvu.FilterData" localSheetId="6" hidden="1">'Sch-2'!$G$21:$J$346</definedName>
    <definedName name="Z_A7DBDDEF_9245_44C6_9EBF_032DB6E1C0A2_.wvu.FilterData" localSheetId="7" hidden="1">'Sch-2 Dis'!$A$15:$F$56</definedName>
    <definedName name="Z_A7DBDDEF_9245_44C6_9EBF_032DB6E1C0A2_.wvu.FilterData" localSheetId="8" hidden="1">'Sch-3 '!$A$19:$P$299</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'Sch-1'!$A$1:$O$355</definedName>
    <definedName name="Z_A7DBDDEF_9245_44C6_9EBF_032DB6E1C0A2_.wvu.PrintArea" localSheetId="5" hidden="1">'Sch-1 dis'!$A$1:$G$84</definedName>
    <definedName name="Z_A7DBDDEF_9245_44C6_9EBF_032DB6E1C0A2_.wvu.PrintArea" localSheetId="6" hidden="1">'Sch-2'!$A$1:$J$353</definedName>
    <definedName name="Z_A7DBDDEF_9245_44C6_9EBF_032DB6E1C0A2_.wvu.PrintArea" localSheetId="7" hidden="1">'Sch-2 Dis'!$A$1:$F$62</definedName>
    <definedName name="Z_A7DBDDEF_9245_44C6_9EBF_032DB6E1C0A2_.wvu.PrintArea" localSheetId="8" hidden="1">'Sch-3 '!$A$1:$P$305</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'Sch-1'!$A$18:$O$185</definedName>
    <definedName name="Z_B23AD343_29DA_4CE0_BD10_47BF44F3782F_.wvu.FilterData" localSheetId="5" hidden="1">'Sch-1 dis'!$A$16:$B$21</definedName>
    <definedName name="Z_B23AD343_29DA_4CE0_BD10_47BF44F3782F_.wvu.FilterData" localSheetId="6" hidden="1">'Sch-2'!$G$21:$J$346</definedName>
    <definedName name="Z_B23AD343_29DA_4CE0_BD10_47BF44F3782F_.wvu.FilterData" localSheetId="7" hidden="1">'Sch-2 Dis'!$A$15:$F$56</definedName>
    <definedName name="Z_B23AD343_29DA_4CE0_BD10_47BF44F3782F_.wvu.FilterData" localSheetId="8" hidden="1">'Sch-3 '!$A$19:$P$299</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'Sch-1'!$A$1:$O$355</definedName>
    <definedName name="Z_B23AD343_29DA_4CE0_BD10_47BF44F3782F_.wvu.PrintArea" localSheetId="5" hidden="1">'Sch-1 dis'!$A$1:$G$84</definedName>
    <definedName name="Z_B23AD343_29DA_4CE0_BD10_47BF44F3782F_.wvu.PrintArea" localSheetId="6" hidden="1">'Sch-2'!$A$1:$J$353</definedName>
    <definedName name="Z_B23AD343_29DA_4CE0_BD10_47BF44F3782F_.wvu.PrintArea" localSheetId="7" hidden="1">'Sch-2 Dis'!$A$1:$F$62</definedName>
    <definedName name="Z_B23AD343_29DA_4CE0_BD10_47BF44F3782F_.wvu.PrintArea" localSheetId="8" hidden="1">'Sch-3 '!$A$1:$P$305</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'Sch-1'!$A$18:$O$185</definedName>
    <definedName name="Z_B3CE7B10_A914_4559_A6DA_AED8C22AFD6D_.wvu.FilterData" localSheetId="5" hidden="1">'Sch-1 dis'!$A$16:$B$21</definedName>
    <definedName name="Z_B3CE7B10_A914_4559_A6DA_AED8C22AFD6D_.wvu.FilterData" localSheetId="6" hidden="1">'Sch-2'!$G$21:$J$346</definedName>
    <definedName name="Z_B3CE7B10_A914_4559_A6DA_AED8C22AFD6D_.wvu.FilterData" localSheetId="7" hidden="1">'Sch-2 Dis'!$A$15:$F$56</definedName>
    <definedName name="Z_B3CE7B10_A914_4559_A6DA_AED8C22AFD6D_.wvu.FilterData" localSheetId="8" hidden="1">'Sch-3 '!$A$19:$P$299</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'Sch-1'!$A$1:$O$355</definedName>
    <definedName name="Z_B3CE7B10_A914_4559_A6DA_AED8C22AFD6D_.wvu.PrintArea" localSheetId="5" hidden="1">'Sch-1 dis'!$A$1:$G$84</definedName>
    <definedName name="Z_B3CE7B10_A914_4559_A6DA_AED8C22AFD6D_.wvu.PrintArea" localSheetId="6" hidden="1">'Sch-2'!$A$1:$J$353</definedName>
    <definedName name="Z_B3CE7B10_A914_4559_A6DA_AED8C22AFD6D_.wvu.PrintArea" localSheetId="7" hidden="1">'Sch-2 Dis'!$A$1:$F$62</definedName>
    <definedName name="Z_B3CE7B10_A914_4559_A6DA_AED8C22AFD6D_.wvu.PrintArea" localSheetId="8" hidden="1">'Sch-3 '!$A$1:$P$305</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'Sch-1'!$A$22:$AZ$347</definedName>
    <definedName name="Z_B835C05C_B615_4DCB_982D_4519616B3CD8_.wvu.FilterData" localSheetId="5" hidden="1">'Sch-1 dis'!$A$16:$B$21</definedName>
    <definedName name="Z_B835C05C_B615_4DCB_982D_4519616B3CD8_.wvu.FilterData" localSheetId="6" hidden="1">'Sch-2'!$G$21:$J$346</definedName>
    <definedName name="Z_B835C05C_B615_4DCB_982D_4519616B3CD8_.wvu.FilterData" localSheetId="7" hidden="1">'Sch-2 Dis'!$A$15:$F$56</definedName>
    <definedName name="Z_B835C05C_B615_4DCB_982D_4519616B3CD8_.wvu.FilterData" localSheetId="8" hidden="1">'Sch-3 '!$A$20:$BB$299</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'Sch-1'!$A$1:$O$355</definedName>
    <definedName name="Z_B835C05C_B615_4DCB_982D_4519616B3CD8_.wvu.PrintArea" localSheetId="5" hidden="1">'Sch-1 dis'!$A$1:$G$84</definedName>
    <definedName name="Z_B835C05C_B615_4DCB_982D_4519616B3CD8_.wvu.PrintArea" localSheetId="6" hidden="1">'Sch-2'!$A$1:$J$353</definedName>
    <definedName name="Z_B835C05C_B615_4DCB_982D_4519616B3CD8_.wvu.PrintArea" localSheetId="7" hidden="1">'Sch-2 Dis'!$A$1:$F$62</definedName>
    <definedName name="Z_B835C05C_B615_4DCB_982D_4519616B3CD8_.wvu.PrintArea" localSheetId="8" hidden="1">'Sch-3 '!$A$1:$P$305</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'Sch-2'!$G$21:$J$346</definedName>
    <definedName name="Z_BB6473B7_092C_417E_97E7_ED0705AE17A0_.wvu.FilterData" localSheetId="7" hidden="1">'Sch-2 Dis'!$A$15:$F$56</definedName>
    <definedName name="Z_BB6473B7_092C_417E_97E7_ED0705AE17A0_.wvu.FilterData" localSheetId="8" hidden="1">'Sch-3 '!$A$20:$BB$297</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'Sch-1'!$A$1:$O$355</definedName>
    <definedName name="Z_BB6473B7_092C_417E_97E7_ED0705AE17A0_.wvu.PrintArea" localSheetId="5" hidden="1">'Sch-1 dis'!$A$1:$G$84</definedName>
    <definedName name="Z_BB6473B7_092C_417E_97E7_ED0705AE17A0_.wvu.PrintArea" localSheetId="6" hidden="1">'Sch-2'!$A$1:$J$355</definedName>
    <definedName name="Z_BB6473B7_092C_417E_97E7_ED0705AE17A0_.wvu.PrintArea" localSheetId="7" hidden="1">'Sch-2 Dis'!$A$1:$F$62</definedName>
    <definedName name="Z_BB6473B7_092C_417E_97E7_ED0705AE17A0_.wvu.PrintArea" localSheetId="8" hidden="1">'Sch-3 '!$A$1:$Q$305</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'Sch-1'!$18:$20,'Sch-1'!$348:$348</definedName>
    <definedName name="Z_BB6473B7_092C_417E_97E7_ED0705AE17A0_.wvu.Rows" localSheetId="6" hidden="1">'Sch-2'!$18:$20</definedName>
    <definedName name="Z_BB6473B7_092C_417E_97E7_ED0705AE17A0_.wvu.Rows" localSheetId="8" hidden="1">'Sch-3 '!$18:$18,'Sch-3 '!$300:$300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'Sch-1'!$A$22:$AZ$347</definedName>
    <definedName name="Z_C431BC99_7569_44AB_83F6_AB73BDED3783_.wvu.FilterData" localSheetId="5" hidden="1">'Sch-1 dis'!$A$16:$B$21</definedName>
    <definedName name="Z_C431BC99_7569_44AB_83F6_AB73BDED3783_.wvu.FilterData" localSheetId="6" hidden="1">'Sch-2'!$G$21:$J$346</definedName>
    <definedName name="Z_C431BC99_7569_44AB_83F6_AB73BDED3783_.wvu.FilterData" localSheetId="7" hidden="1">'Sch-2 Dis'!$A$15:$F$56</definedName>
    <definedName name="Z_C431BC99_7569_44AB_83F6_AB73BDED3783_.wvu.FilterData" localSheetId="8" hidden="1">'Sch-3 '!$A$20:$BB$299</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'Sch-1'!$A$1:$O$355</definedName>
    <definedName name="Z_C431BC99_7569_44AB_83F6_AB73BDED3783_.wvu.PrintArea" localSheetId="5" hidden="1">'Sch-1 dis'!$A$1:$G$84</definedName>
    <definedName name="Z_C431BC99_7569_44AB_83F6_AB73BDED3783_.wvu.PrintArea" localSheetId="6" hidden="1">'Sch-2'!$A$1:$J$353</definedName>
    <definedName name="Z_C431BC99_7569_44AB_83F6_AB73BDED3783_.wvu.PrintArea" localSheetId="7" hidden="1">'Sch-2 Dis'!$A$1:$F$62</definedName>
    <definedName name="Z_C431BC99_7569_44AB_83F6_AB73BDED3783_.wvu.PrintArea" localSheetId="8" hidden="1">'Sch-3 '!$A$1:$P$305</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'Sch-1'!$A$18:$O$185</definedName>
    <definedName name="Z_D0757F9E_DF41_4B40_A5E5_F4F8FDD8D61D_.wvu.FilterData" localSheetId="5" hidden="1">'Sch-1 dis'!$A$16:$B$21</definedName>
    <definedName name="Z_D0757F9E_DF41_4B40_A5E5_F4F8FDD8D61D_.wvu.FilterData" localSheetId="6" hidden="1">'Sch-2'!$G$21:$J$346</definedName>
    <definedName name="Z_D0757F9E_DF41_4B40_A5E5_F4F8FDD8D61D_.wvu.FilterData" localSheetId="7" hidden="1">'Sch-2 Dis'!$A$15:$F$56</definedName>
    <definedName name="Z_D0757F9E_DF41_4B40_A5E5_F4F8FDD8D61D_.wvu.FilterData" localSheetId="8" hidden="1">'Sch-3 '!$A$19:$P$299</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'Sch-1'!$A$1:$O$355</definedName>
    <definedName name="Z_D0757F9E_DF41_4B40_A5E5_F4F8FDD8D61D_.wvu.PrintArea" localSheetId="5" hidden="1">'Sch-1 dis'!$A$1:$G$84</definedName>
    <definedName name="Z_D0757F9E_DF41_4B40_A5E5_F4F8FDD8D61D_.wvu.PrintArea" localSheetId="6" hidden="1">'Sch-2'!$A$1:$J$353</definedName>
    <definedName name="Z_D0757F9E_DF41_4B40_A5E5_F4F8FDD8D61D_.wvu.PrintArea" localSheetId="7" hidden="1">'Sch-2 Dis'!$A$1:$F$62</definedName>
    <definedName name="Z_D0757F9E_DF41_4B40_A5E5_F4F8FDD8D61D_.wvu.PrintArea" localSheetId="8" hidden="1">'Sch-3 '!$A$1:$P$305</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'Sch-1'!$A$18:$O$185</definedName>
    <definedName name="Z_D53177B2_31EC_4222_B97A_A37DCFD9E45B_.wvu.FilterData" localSheetId="5" hidden="1">'Sch-1 dis'!$A$16:$B$21</definedName>
    <definedName name="Z_D53177B2_31EC_4222_B97A_A37DCFD9E45B_.wvu.FilterData" localSheetId="6" hidden="1">'Sch-2'!$G$21:$J$346</definedName>
    <definedName name="Z_D53177B2_31EC_4222_B97A_A37DCFD9E45B_.wvu.FilterData" localSheetId="7" hidden="1">'Sch-2 Dis'!$A$15:$F$56</definedName>
    <definedName name="Z_D53177B2_31EC_4222_B97A_A37DCFD9E45B_.wvu.FilterData" localSheetId="8" hidden="1">'Sch-3 '!$A$19:$P$299</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'Sch-1'!$A$1:$O$355</definedName>
    <definedName name="Z_D53177B2_31EC_4222_B97A_A37DCFD9E45B_.wvu.PrintArea" localSheetId="5" hidden="1">'Sch-1 dis'!$A$1:$G$84</definedName>
    <definedName name="Z_D53177B2_31EC_4222_B97A_A37DCFD9E45B_.wvu.PrintArea" localSheetId="6" hidden="1">'Sch-2'!$A$1:$J$353</definedName>
    <definedName name="Z_D53177B2_31EC_4222_B97A_A37DCFD9E45B_.wvu.PrintArea" localSheetId="7" hidden="1">'Sch-2 Dis'!$A$1:$F$62</definedName>
    <definedName name="Z_D53177B2_31EC_4222_B97A_A37DCFD9E45B_.wvu.PrintArea" localSheetId="8" hidden="1">'Sch-3 '!$A$1:$P$305</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'Sch-1'!$A$18:$O$185</definedName>
    <definedName name="Z_E97134B6_5E8D_4951_8DA0_73D065532361_.wvu.FilterData" localSheetId="5" hidden="1">'Sch-1 dis'!$A$16:$B$21</definedName>
    <definedName name="Z_E97134B6_5E8D_4951_8DA0_73D065532361_.wvu.FilterData" localSheetId="6" hidden="1">'Sch-2'!$G$21:$J$346</definedName>
    <definedName name="Z_E97134B6_5E8D_4951_8DA0_73D065532361_.wvu.FilterData" localSheetId="7" hidden="1">'Sch-2 Dis'!$A$15:$F$56</definedName>
    <definedName name="Z_E97134B6_5E8D_4951_8DA0_73D065532361_.wvu.FilterData" localSheetId="8" hidden="1">'Sch-3 '!$A$19:$P$299</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'Sch-1'!$A$1:$O$355</definedName>
    <definedName name="Z_E97134B6_5E8D_4951_8DA0_73D065532361_.wvu.PrintArea" localSheetId="5" hidden="1">'Sch-1 dis'!$A$1:$G$84</definedName>
    <definedName name="Z_E97134B6_5E8D_4951_8DA0_73D065532361_.wvu.PrintArea" localSheetId="6" hidden="1">'Sch-2'!$A$1:$J$353</definedName>
    <definedName name="Z_E97134B6_5E8D_4951_8DA0_73D065532361_.wvu.PrintArea" localSheetId="7" hidden="1">'Sch-2 Dis'!$A$1:$F$62</definedName>
    <definedName name="Z_E97134B6_5E8D_4951_8DA0_73D065532361_.wvu.PrintArea" localSheetId="8" hidden="1">'Sch-3 '!$A$1:$P$305</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'Sch-1'!$A$18:$O$185</definedName>
    <definedName name="Z_E9F4E142_7D26_464D_BECA_4F3806DB1FE1_.wvu.FilterData" localSheetId="5" hidden="1">'Sch-1 dis'!$A$16:$B$21</definedName>
    <definedName name="Z_E9F4E142_7D26_464D_BECA_4F3806DB1FE1_.wvu.FilterData" localSheetId="6" hidden="1">'Sch-2'!$G$21:$J$346</definedName>
    <definedName name="Z_E9F4E142_7D26_464D_BECA_4F3806DB1FE1_.wvu.FilterData" localSheetId="7" hidden="1">'Sch-2 Dis'!$A$15:$F$56</definedName>
    <definedName name="Z_E9F4E142_7D26_464D_BECA_4F3806DB1FE1_.wvu.FilterData" localSheetId="8" hidden="1">'Sch-3 '!$A$19:$P$299</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'Sch-1'!$A$1:$O$355</definedName>
    <definedName name="Z_E9F4E142_7D26_464D_BECA_4F3806DB1FE1_.wvu.PrintArea" localSheetId="5" hidden="1">'Sch-1 dis'!$A$1:$G$84</definedName>
    <definedName name="Z_E9F4E142_7D26_464D_BECA_4F3806DB1FE1_.wvu.PrintArea" localSheetId="6" hidden="1">'Sch-2'!$A$1:$J$353</definedName>
    <definedName name="Z_E9F4E142_7D26_464D_BECA_4F3806DB1FE1_.wvu.PrintArea" localSheetId="7" hidden="1">'Sch-2 Dis'!$A$1:$F$62</definedName>
    <definedName name="Z_E9F4E142_7D26_464D_BECA_4F3806DB1FE1_.wvu.PrintArea" localSheetId="8" hidden="1">'Sch-3 '!$A$1:$P$305</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'Sch-1'!$A$18:$O$185</definedName>
    <definedName name="Z_ECE9294F_C910_4036_88BC_B1F2176FB06B_.wvu.FilterData" localSheetId="5" hidden="1">'Sch-1 dis'!$A$16:$B$21</definedName>
    <definedName name="Z_ECE9294F_C910_4036_88BC_B1F2176FB06B_.wvu.FilterData" localSheetId="6" hidden="1">'Sch-2'!$G$21:$J$346</definedName>
    <definedName name="Z_ECE9294F_C910_4036_88BC_B1F2176FB06B_.wvu.FilterData" localSheetId="7" hidden="1">'Sch-2 Dis'!$A$15:$F$56</definedName>
    <definedName name="Z_ECE9294F_C910_4036_88BC_B1F2176FB06B_.wvu.FilterData" localSheetId="8" hidden="1">'Sch-3 '!$A$19:$P$299</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'Sch-1'!$A$1:$O$355</definedName>
    <definedName name="Z_ECE9294F_C910_4036_88BC_B1F2176FB06B_.wvu.PrintArea" localSheetId="5" hidden="1">'Sch-1 dis'!$A$1:$G$84</definedName>
    <definedName name="Z_ECE9294F_C910_4036_88BC_B1F2176FB06B_.wvu.PrintArea" localSheetId="6" hidden="1">'Sch-2'!$A$1:$J$353</definedName>
    <definedName name="Z_ECE9294F_C910_4036_88BC_B1F2176FB06B_.wvu.PrintArea" localSheetId="7" hidden="1">'Sch-2 Dis'!$A$1:$F$62</definedName>
    <definedName name="Z_ECE9294F_C910_4036_88BC_B1F2176FB06B_.wvu.PrintArea" localSheetId="8" hidden="1">'Sch-3 '!$A$1:$P$305</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'Sch-1'!$A$18:$O$185</definedName>
    <definedName name="Z_EE46BCD1_F715_4FA9_A5FC_1B125AD601E0_.wvu.FilterData" localSheetId="5" hidden="1">'Sch-1 dis'!$A$16:$B$21</definedName>
    <definedName name="Z_EE46BCD1_F715_4FA9_A5FC_1B125AD601E0_.wvu.FilterData" localSheetId="6" hidden="1">'Sch-2'!$G$21:$J$346</definedName>
    <definedName name="Z_EE46BCD1_F715_4FA9_A5FC_1B125AD601E0_.wvu.FilterData" localSheetId="7" hidden="1">'Sch-2 Dis'!$A$15:$F$56</definedName>
    <definedName name="Z_EE46BCD1_F715_4FA9_A5FC_1B125AD601E0_.wvu.FilterData" localSheetId="8" hidden="1">'Sch-3 '!$A$19:$P$299</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'Sch-1'!$A$1:$O$355</definedName>
    <definedName name="Z_EE46BCD1_F715_4FA9_A5FC_1B125AD601E0_.wvu.PrintArea" localSheetId="5" hidden="1">'Sch-1 dis'!$A$1:$G$84</definedName>
    <definedName name="Z_EE46BCD1_F715_4FA9_A5FC_1B125AD601E0_.wvu.PrintArea" localSheetId="6" hidden="1">'Sch-2'!$A$1:$J$353</definedName>
    <definedName name="Z_EE46BCD1_F715_4FA9_A5FC_1B125AD601E0_.wvu.PrintArea" localSheetId="7" hidden="1">'Sch-2 Dis'!$A$1:$F$62</definedName>
    <definedName name="Z_EE46BCD1_F715_4FA9_A5FC_1B125AD601E0_.wvu.PrintArea" localSheetId="8" hidden="1">'Sch-3 '!$A$1:$P$305</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windowWidth="1436" windowHeight="674" tabRatio="644" activeSheetId="5"/>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s>
</workbook>
</file>

<file path=xl/calcChain.xml><?xml version="1.0" encoding="utf-8"?>
<calcChain xmlns="http://schemas.openxmlformats.org/spreadsheetml/2006/main">
  <c r="A212" i="9" l="1"/>
  <c r="A213" i="9"/>
  <c r="A214" i="9"/>
  <c r="A215" i="9" s="1"/>
  <c r="A216" i="9" s="1"/>
  <c r="A217" i="9" s="1"/>
  <c r="A122" i="9"/>
  <c r="A123" i="9"/>
  <c r="A124" i="9"/>
  <c r="A125" i="9" s="1"/>
  <c r="A126" i="9" s="1"/>
  <c r="A127" i="9" s="1"/>
  <c r="A128" i="9" s="1"/>
  <c r="A129" i="9" s="1"/>
  <c r="A130" i="9" s="1"/>
  <c r="A131" i="9" s="1"/>
  <c r="A132" i="9" s="1"/>
  <c r="A133" i="9" s="1"/>
  <c r="A134" i="9" s="1"/>
  <c r="A135" i="9" s="1"/>
  <c r="A136" i="9" s="1"/>
  <c r="A137" i="9" s="1"/>
  <c r="A138" i="9" s="1"/>
  <c r="A139" i="9" s="1"/>
  <c r="A140" i="9" s="1"/>
  <c r="A141" i="9" s="1"/>
  <c r="A49" i="9"/>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R297" i="9"/>
  <c r="S297" i="9" s="1"/>
  <c r="Q297" i="9" s="1"/>
  <c r="P297" i="9"/>
  <c r="R296" i="9"/>
  <c r="S296" i="9" s="1"/>
  <c r="Q296" i="9" s="1"/>
  <c r="P296" i="9"/>
  <c r="R295" i="9"/>
  <c r="S295" i="9" s="1"/>
  <c r="Q295" i="9" s="1"/>
  <c r="P295" i="9"/>
  <c r="R294" i="9"/>
  <c r="S294" i="9" s="1"/>
  <c r="Q294" i="9" s="1"/>
  <c r="P294" i="9"/>
  <c r="R293" i="9"/>
  <c r="S293" i="9" s="1"/>
  <c r="Q293" i="9" s="1"/>
  <c r="P293" i="9"/>
  <c r="R292" i="9"/>
  <c r="S292" i="9" s="1"/>
  <c r="Q292" i="9" s="1"/>
  <c r="P292" i="9"/>
  <c r="R291" i="9"/>
  <c r="S291" i="9" s="1"/>
  <c r="Q291" i="9" s="1"/>
  <c r="P291" i="9"/>
  <c r="R290" i="9"/>
  <c r="S290" i="9" s="1"/>
  <c r="Q290" i="9" s="1"/>
  <c r="P290" i="9"/>
  <c r="R289" i="9"/>
  <c r="S289" i="9" s="1"/>
  <c r="Q289" i="9" s="1"/>
  <c r="P289" i="9"/>
  <c r="R288" i="9"/>
  <c r="S288" i="9" s="1"/>
  <c r="Q288" i="9" s="1"/>
  <c r="P288" i="9"/>
  <c r="R287" i="9"/>
  <c r="S287" i="9" s="1"/>
  <c r="Q287" i="9" s="1"/>
  <c r="P287" i="9"/>
  <c r="R286" i="9"/>
  <c r="S286" i="9" s="1"/>
  <c r="Q286" i="9" s="1"/>
  <c r="P286" i="9"/>
  <c r="R285" i="9"/>
  <c r="S285" i="9" s="1"/>
  <c r="Q285" i="9" s="1"/>
  <c r="P285" i="9"/>
  <c r="R284" i="9"/>
  <c r="S284" i="9" s="1"/>
  <c r="Q284" i="9" s="1"/>
  <c r="P284" i="9"/>
  <c r="R283" i="9"/>
  <c r="S283" i="9" s="1"/>
  <c r="Q283" i="9" s="1"/>
  <c r="P283" i="9"/>
  <c r="R282" i="9"/>
  <c r="S282" i="9" s="1"/>
  <c r="Q282" i="9" s="1"/>
  <c r="P282" i="9"/>
  <c r="R281" i="9"/>
  <c r="S281" i="9" s="1"/>
  <c r="Q281" i="9" s="1"/>
  <c r="P281" i="9"/>
  <c r="R280" i="9"/>
  <c r="S280" i="9" s="1"/>
  <c r="Q280" i="9" s="1"/>
  <c r="P280" i="9"/>
  <c r="R279" i="9"/>
  <c r="S279" i="9" s="1"/>
  <c r="Q279" i="9" s="1"/>
  <c r="P279" i="9"/>
  <c r="R278" i="9"/>
  <c r="S278" i="9" s="1"/>
  <c r="Q278" i="9" s="1"/>
  <c r="P278" i="9"/>
  <c r="R277" i="9"/>
  <c r="S277" i="9" s="1"/>
  <c r="Q277" i="9" s="1"/>
  <c r="P277" i="9"/>
  <c r="R276" i="9"/>
  <c r="S276" i="9" s="1"/>
  <c r="Q276" i="9" s="1"/>
  <c r="P276" i="9"/>
  <c r="R275" i="9"/>
  <c r="S275" i="9" s="1"/>
  <c r="Q275" i="9" s="1"/>
  <c r="P275" i="9"/>
  <c r="R274" i="9"/>
  <c r="S274" i="9" s="1"/>
  <c r="Q274" i="9" s="1"/>
  <c r="P274" i="9"/>
  <c r="R273" i="9"/>
  <c r="S273" i="9" s="1"/>
  <c r="Q273" i="9" s="1"/>
  <c r="P273" i="9"/>
  <c r="R272" i="9"/>
  <c r="S272" i="9" s="1"/>
  <c r="Q272" i="9" s="1"/>
  <c r="P272" i="9"/>
  <c r="R271" i="9"/>
  <c r="S271" i="9" s="1"/>
  <c r="Q271" i="9" s="1"/>
  <c r="P271" i="9"/>
  <c r="R270" i="9"/>
  <c r="S270" i="9" s="1"/>
  <c r="Q270" i="9" s="1"/>
  <c r="P270" i="9"/>
  <c r="R269" i="9"/>
  <c r="S269" i="9" s="1"/>
  <c r="Q269" i="9" s="1"/>
  <c r="P269" i="9"/>
  <c r="R268" i="9"/>
  <c r="S268" i="9" s="1"/>
  <c r="Q268" i="9" s="1"/>
  <c r="P268" i="9"/>
  <c r="R267" i="9"/>
  <c r="S267" i="9" s="1"/>
  <c r="Q267" i="9" s="1"/>
  <c r="P267" i="9"/>
  <c r="R266" i="9"/>
  <c r="S266" i="9" s="1"/>
  <c r="Q266" i="9" s="1"/>
  <c r="P266" i="9"/>
  <c r="R265" i="9"/>
  <c r="S265" i="9" s="1"/>
  <c r="Q265" i="9" s="1"/>
  <c r="P265" i="9"/>
  <c r="R264" i="9"/>
  <c r="S264" i="9" s="1"/>
  <c r="Q264" i="9" s="1"/>
  <c r="P264" i="9"/>
  <c r="R263" i="9"/>
  <c r="S263" i="9" s="1"/>
  <c r="Q263" i="9" s="1"/>
  <c r="P263" i="9"/>
  <c r="R262" i="9"/>
  <c r="S262" i="9" s="1"/>
  <c r="Q262" i="9" s="1"/>
  <c r="P262" i="9"/>
  <c r="R261" i="9"/>
  <c r="S261" i="9" s="1"/>
  <c r="Q261" i="9" s="1"/>
  <c r="P261" i="9"/>
  <c r="R260" i="9"/>
  <c r="S260" i="9" s="1"/>
  <c r="Q260" i="9" s="1"/>
  <c r="P260" i="9"/>
  <c r="R259" i="9"/>
  <c r="S259" i="9" s="1"/>
  <c r="Q259" i="9" s="1"/>
  <c r="P259" i="9"/>
  <c r="R258" i="9"/>
  <c r="S258" i="9" s="1"/>
  <c r="Q258" i="9" s="1"/>
  <c r="P258" i="9"/>
  <c r="R257" i="9"/>
  <c r="S257" i="9" s="1"/>
  <c r="Q257" i="9" s="1"/>
  <c r="P257" i="9"/>
  <c r="R256" i="9"/>
  <c r="S256" i="9" s="1"/>
  <c r="Q256" i="9" s="1"/>
  <c r="P256" i="9"/>
  <c r="R255" i="9"/>
  <c r="S255" i="9" s="1"/>
  <c r="Q255" i="9" s="1"/>
  <c r="P255" i="9"/>
  <c r="R254" i="9"/>
  <c r="S254" i="9" s="1"/>
  <c r="Q254" i="9" s="1"/>
  <c r="P254" i="9"/>
  <c r="R253" i="9"/>
  <c r="S253" i="9" s="1"/>
  <c r="Q253" i="9" s="1"/>
  <c r="P253" i="9"/>
  <c r="R252" i="9"/>
  <c r="S252" i="9" s="1"/>
  <c r="Q252" i="9" s="1"/>
  <c r="P252" i="9"/>
  <c r="R251" i="9"/>
  <c r="S251" i="9" s="1"/>
  <c r="Q251" i="9" s="1"/>
  <c r="P251" i="9"/>
  <c r="R250" i="9"/>
  <c r="S250" i="9" s="1"/>
  <c r="Q250" i="9" s="1"/>
  <c r="P250" i="9"/>
  <c r="R249" i="9"/>
  <c r="S249" i="9" s="1"/>
  <c r="Q249" i="9" s="1"/>
  <c r="P249" i="9"/>
  <c r="R248" i="9"/>
  <c r="S248" i="9" s="1"/>
  <c r="Q248" i="9" s="1"/>
  <c r="P248" i="9"/>
  <c r="R247" i="9"/>
  <c r="S247" i="9" s="1"/>
  <c r="Q247" i="9" s="1"/>
  <c r="P247" i="9"/>
  <c r="R246" i="9"/>
  <c r="S246" i="9" s="1"/>
  <c r="Q246" i="9" s="1"/>
  <c r="P246" i="9"/>
  <c r="R245" i="9"/>
  <c r="S245" i="9" s="1"/>
  <c r="Q245" i="9" s="1"/>
  <c r="P245" i="9"/>
  <c r="R244" i="9"/>
  <c r="S244" i="9" s="1"/>
  <c r="Q244" i="9" s="1"/>
  <c r="P244" i="9"/>
  <c r="R243" i="9"/>
  <c r="S243" i="9" s="1"/>
  <c r="Q243" i="9" s="1"/>
  <c r="P243" i="9"/>
  <c r="R242" i="9"/>
  <c r="S242" i="9" s="1"/>
  <c r="Q242" i="9" s="1"/>
  <c r="P242" i="9"/>
  <c r="R241" i="9"/>
  <c r="S241" i="9" s="1"/>
  <c r="Q241" i="9" s="1"/>
  <c r="P241" i="9"/>
  <c r="R240" i="9"/>
  <c r="S240" i="9" s="1"/>
  <c r="Q240" i="9" s="1"/>
  <c r="P240" i="9"/>
  <c r="R239" i="9"/>
  <c r="S239" i="9" s="1"/>
  <c r="Q239" i="9" s="1"/>
  <c r="P239" i="9"/>
  <c r="R238" i="9"/>
  <c r="S238" i="9" s="1"/>
  <c r="Q238" i="9" s="1"/>
  <c r="P238" i="9"/>
  <c r="R237" i="9"/>
  <c r="S237" i="9" s="1"/>
  <c r="Q237" i="9" s="1"/>
  <c r="P237" i="9"/>
  <c r="R236" i="9"/>
  <c r="S236" i="9" s="1"/>
  <c r="Q236" i="9" s="1"/>
  <c r="P236" i="9"/>
  <c r="R235" i="9"/>
  <c r="S235" i="9" s="1"/>
  <c r="Q235" i="9" s="1"/>
  <c r="P235" i="9"/>
  <c r="R234" i="9"/>
  <c r="S234" i="9" s="1"/>
  <c r="Q234" i="9" s="1"/>
  <c r="P234" i="9"/>
  <c r="R233" i="9"/>
  <c r="S233" i="9" s="1"/>
  <c r="Q233" i="9" s="1"/>
  <c r="P233" i="9"/>
  <c r="R232" i="9"/>
  <c r="S232" i="9" s="1"/>
  <c r="Q232" i="9" s="1"/>
  <c r="P232" i="9"/>
  <c r="R231" i="9"/>
  <c r="S231" i="9" s="1"/>
  <c r="Q231" i="9" s="1"/>
  <c r="P231" i="9"/>
  <c r="R230" i="9"/>
  <c r="S230" i="9" s="1"/>
  <c r="Q230" i="9" s="1"/>
  <c r="P230" i="9"/>
  <c r="R229" i="9"/>
  <c r="S229" i="9" s="1"/>
  <c r="Q229" i="9" s="1"/>
  <c r="P229" i="9"/>
  <c r="R228" i="9"/>
  <c r="S228" i="9" s="1"/>
  <c r="Q228" i="9" s="1"/>
  <c r="P228" i="9"/>
  <c r="R227" i="9"/>
  <c r="S227" i="9" s="1"/>
  <c r="Q227" i="9" s="1"/>
  <c r="P227" i="9"/>
  <c r="R226" i="9"/>
  <c r="S226" i="9" s="1"/>
  <c r="Q226" i="9" s="1"/>
  <c r="P226" i="9"/>
  <c r="R225" i="9"/>
  <c r="S225" i="9" s="1"/>
  <c r="Q225" i="9" s="1"/>
  <c r="P225" i="9"/>
  <c r="R224" i="9"/>
  <c r="S224" i="9" s="1"/>
  <c r="Q224" i="9" s="1"/>
  <c r="P224" i="9"/>
  <c r="R223" i="9"/>
  <c r="S223" i="9" s="1"/>
  <c r="Q223" i="9" s="1"/>
  <c r="P223" i="9"/>
  <c r="R222" i="9"/>
  <c r="S222" i="9" s="1"/>
  <c r="Q222" i="9" s="1"/>
  <c r="P222" i="9"/>
  <c r="R221" i="9"/>
  <c r="S221" i="9" s="1"/>
  <c r="Q221" i="9" s="1"/>
  <c r="P221" i="9"/>
  <c r="R220" i="9"/>
  <c r="S220" i="9" s="1"/>
  <c r="Q220" i="9" s="1"/>
  <c r="P220" i="9"/>
  <c r="R219" i="9"/>
  <c r="S219" i="9" s="1"/>
  <c r="Q219" i="9" s="1"/>
  <c r="P219" i="9"/>
  <c r="A176" i="7"/>
  <c r="A177" i="7"/>
  <c r="A178" i="7"/>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105" i="7"/>
  <c r="A106" i="7"/>
  <c r="A107" i="7"/>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41" i="7"/>
  <c r="A42" i="7"/>
  <c r="A43" i="7"/>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J344" i="7"/>
  <c r="J343" i="7"/>
  <c r="J342" i="7"/>
  <c r="J341" i="7"/>
  <c r="J340" i="7"/>
  <c r="J339" i="7"/>
  <c r="J338" i="7"/>
  <c r="J337" i="7"/>
  <c r="J336" i="7"/>
  <c r="J335" i="7"/>
  <c r="J334" i="7"/>
  <c r="J333" i="7"/>
  <c r="J332" i="7"/>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B252" i="7"/>
  <c r="A252" i="7"/>
  <c r="B149" i="7"/>
  <c r="A149" i="7"/>
  <c r="B94" i="7"/>
  <c r="A94" i="7"/>
  <c r="A177" i="5" l="1"/>
  <c r="A178" i="5"/>
  <c r="A179" i="5"/>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106" i="5"/>
  <c r="A107" i="5"/>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41" i="5"/>
  <c r="A42" i="5"/>
  <c r="A43" i="5"/>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Q344" i="5"/>
  <c r="R344" i="5" s="1"/>
  <c r="O344" i="5" s="1"/>
  <c r="N344" i="5"/>
  <c r="Q343" i="5"/>
  <c r="R343" i="5" s="1"/>
  <c r="O343" i="5" s="1"/>
  <c r="N343" i="5"/>
  <c r="Q342" i="5"/>
  <c r="R342" i="5" s="1"/>
  <c r="O342" i="5" s="1"/>
  <c r="N342" i="5"/>
  <c r="Q341" i="5"/>
  <c r="R341" i="5" s="1"/>
  <c r="O341" i="5" s="1"/>
  <c r="N341" i="5"/>
  <c r="Q340" i="5"/>
  <c r="R340" i="5" s="1"/>
  <c r="O340" i="5" s="1"/>
  <c r="N340" i="5"/>
  <c r="Q339" i="5"/>
  <c r="R339" i="5" s="1"/>
  <c r="O339" i="5" s="1"/>
  <c r="N339" i="5"/>
  <c r="Q338" i="5"/>
  <c r="R338" i="5" s="1"/>
  <c r="O338" i="5" s="1"/>
  <c r="N338" i="5"/>
  <c r="Q337" i="5"/>
  <c r="R337" i="5" s="1"/>
  <c r="O337" i="5" s="1"/>
  <c r="N337" i="5"/>
  <c r="Q336" i="5"/>
  <c r="R336" i="5" s="1"/>
  <c r="O336" i="5" s="1"/>
  <c r="N336" i="5"/>
  <c r="Q335" i="5"/>
  <c r="R335" i="5" s="1"/>
  <c r="O335" i="5" s="1"/>
  <c r="N335" i="5"/>
  <c r="Q334" i="5"/>
  <c r="R334" i="5" s="1"/>
  <c r="O334" i="5" s="1"/>
  <c r="N334" i="5"/>
  <c r="Q333" i="5"/>
  <c r="R333" i="5" s="1"/>
  <c r="O333" i="5" s="1"/>
  <c r="N333" i="5"/>
  <c r="Q332" i="5"/>
  <c r="R332" i="5" s="1"/>
  <c r="O332" i="5" s="1"/>
  <c r="N332" i="5"/>
  <c r="Q331" i="5"/>
  <c r="R331" i="5" s="1"/>
  <c r="O331" i="5" s="1"/>
  <c r="N331" i="5"/>
  <c r="Q330" i="5"/>
  <c r="R330" i="5" s="1"/>
  <c r="O330" i="5" s="1"/>
  <c r="N330" i="5"/>
  <c r="Q329" i="5"/>
  <c r="R329" i="5" s="1"/>
  <c r="O329" i="5" s="1"/>
  <c r="N329" i="5"/>
  <c r="Q328" i="5"/>
  <c r="R328" i="5" s="1"/>
  <c r="O328" i="5" s="1"/>
  <c r="N328" i="5"/>
  <c r="Q327" i="5"/>
  <c r="R327" i="5" s="1"/>
  <c r="O327" i="5" s="1"/>
  <c r="N327" i="5"/>
  <c r="Q326" i="5"/>
  <c r="R326" i="5" s="1"/>
  <c r="O326" i="5" s="1"/>
  <c r="N326" i="5"/>
  <c r="Q325" i="5"/>
  <c r="R325" i="5" s="1"/>
  <c r="O325" i="5" s="1"/>
  <c r="N325" i="5"/>
  <c r="Q324" i="5"/>
  <c r="R324" i="5" s="1"/>
  <c r="O324" i="5" s="1"/>
  <c r="N324" i="5"/>
  <c r="Q323" i="5"/>
  <c r="R323" i="5" s="1"/>
  <c r="O323" i="5" s="1"/>
  <c r="N323" i="5"/>
  <c r="Q322" i="5"/>
  <c r="R322" i="5" s="1"/>
  <c r="O322" i="5" s="1"/>
  <c r="N322" i="5"/>
  <c r="Q321" i="5"/>
  <c r="R321" i="5" s="1"/>
  <c r="O321" i="5" s="1"/>
  <c r="N321" i="5"/>
  <c r="Q320" i="5"/>
  <c r="R320" i="5" s="1"/>
  <c r="O320" i="5" s="1"/>
  <c r="N320" i="5"/>
  <c r="Q319" i="5"/>
  <c r="R319" i="5" s="1"/>
  <c r="O319" i="5" s="1"/>
  <c r="N319" i="5"/>
  <c r="Q318" i="5"/>
  <c r="R318" i="5" s="1"/>
  <c r="O318" i="5" s="1"/>
  <c r="N318" i="5"/>
  <c r="Q317" i="5"/>
  <c r="R317" i="5" s="1"/>
  <c r="O317" i="5" s="1"/>
  <c r="N317" i="5"/>
  <c r="Q316" i="5"/>
  <c r="R316" i="5" s="1"/>
  <c r="O316" i="5" s="1"/>
  <c r="N316" i="5"/>
  <c r="Q315" i="5"/>
  <c r="R315" i="5" s="1"/>
  <c r="O315" i="5" s="1"/>
  <c r="N315" i="5"/>
  <c r="Q314" i="5"/>
  <c r="R314" i="5" s="1"/>
  <c r="O314" i="5" s="1"/>
  <c r="N314" i="5"/>
  <c r="Q313" i="5"/>
  <c r="R313" i="5" s="1"/>
  <c r="O313" i="5" s="1"/>
  <c r="N313" i="5"/>
  <c r="Q312" i="5"/>
  <c r="R312" i="5" s="1"/>
  <c r="O312" i="5" s="1"/>
  <c r="N312" i="5"/>
  <c r="Q311" i="5"/>
  <c r="R311" i="5" s="1"/>
  <c r="O311" i="5" s="1"/>
  <c r="N311" i="5"/>
  <c r="Q310" i="5"/>
  <c r="R310" i="5" s="1"/>
  <c r="O310" i="5" s="1"/>
  <c r="N310" i="5"/>
  <c r="Q309" i="5"/>
  <c r="R309" i="5" s="1"/>
  <c r="O309" i="5" s="1"/>
  <c r="N309" i="5"/>
  <c r="Q308" i="5"/>
  <c r="R308" i="5" s="1"/>
  <c r="O308" i="5" s="1"/>
  <c r="N308" i="5"/>
  <c r="Q307" i="5"/>
  <c r="R307" i="5" s="1"/>
  <c r="O307" i="5" s="1"/>
  <c r="N307" i="5"/>
  <c r="Q306" i="5"/>
  <c r="R306" i="5" s="1"/>
  <c r="O306" i="5" s="1"/>
  <c r="N306" i="5"/>
  <c r="Q305" i="5"/>
  <c r="R305" i="5" s="1"/>
  <c r="O305" i="5" s="1"/>
  <c r="N305" i="5"/>
  <c r="Q304" i="5"/>
  <c r="R304" i="5" s="1"/>
  <c r="O304" i="5" s="1"/>
  <c r="N304" i="5"/>
  <c r="Q303" i="5"/>
  <c r="R303" i="5" s="1"/>
  <c r="O303" i="5" s="1"/>
  <c r="N303" i="5"/>
  <c r="Q302" i="5"/>
  <c r="R302" i="5" s="1"/>
  <c r="O302" i="5" s="1"/>
  <c r="N302" i="5"/>
  <c r="Q301" i="5"/>
  <c r="R301" i="5" s="1"/>
  <c r="O301" i="5" s="1"/>
  <c r="N301" i="5"/>
  <c r="Q300" i="5"/>
  <c r="R300" i="5" s="1"/>
  <c r="O300" i="5" s="1"/>
  <c r="N300" i="5"/>
  <c r="Q299" i="5"/>
  <c r="R299" i="5" s="1"/>
  <c r="O299" i="5" s="1"/>
  <c r="N299" i="5"/>
  <c r="Q298" i="5"/>
  <c r="R298" i="5" s="1"/>
  <c r="O298" i="5" s="1"/>
  <c r="N298" i="5"/>
  <c r="Q297" i="5"/>
  <c r="R297" i="5" s="1"/>
  <c r="O297" i="5" s="1"/>
  <c r="N297" i="5"/>
  <c r="Q296" i="5"/>
  <c r="R296" i="5" s="1"/>
  <c r="O296" i="5" s="1"/>
  <c r="N296" i="5"/>
  <c r="Q295" i="5"/>
  <c r="R295" i="5" s="1"/>
  <c r="O295" i="5" s="1"/>
  <c r="N295" i="5"/>
  <c r="Q294" i="5"/>
  <c r="R294" i="5" s="1"/>
  <c r="O294" i="5" s="1"/>
  <c r="N294" i="5"/>
  <c r="Q293" i="5"/>
  <c r="R293" i="5" s="1"/>
  <c r="O293" i="5" s="1"/>
  <c r="N293" i="5"/>
  <c r="Q292" i="5"/>
  <c r="R292" i="5" s="1"/>
  <c r="O292" i="5" s="1"/>
  <c r="N292" i="5"/>
  <c r="Q291" i="5"/>
  <c r="R291" i="5" s="1"/>
  <c r="O291" i="5" s="1"/>
  <c r="N291" i="5"/>
  <c r="Q290" i="5"/>
  <c r="R290" i="5" s="1"/>
  <c r="O290" i="5"/>
  <c r="N290" i="5"/>
  <c r="Q289" i="5"/>
  <c r="R289" i="5" s="1"/>
  <c r="O289" i="5"/>
  <c r="N289" i="5"/>
  <c r="Q288" i="5"/>
  <c r="R288" i="5" s="1"/>
  <c r="O288" i="5"/>
  <c r="N288" i="5"/>
  <c r="Q287" i="5"/>
  <c r="R287" i="5" s="1"/>
  <c r="O287" i="5" s="1"/>
  <c r="N287" i="5"/>
  <c r="Q286" i="5"/>
  <c r="R286" i="5" s="1"/>
  <c r="O286" i="5"/>
  <c r="N286" i="5"/>
  <c r="Q285" i="5"/>
  <c r="R285" i="5" s="1"/>
  <c r="O285" i="5"/>
  <c r="N285" i="5"/>
  <c r="Q284" i="5"/>
  <c r="R284" i="5" s="1"/>
  <c r="O284" i="5"/>
  <c r="N284" i="5"/>
  <c r="Q283" i="5"/>
  <c r="R283" i="5" s="1"/>
  <c r="O283" i="5" s="1"/>
  <c r="N283" i="5"/>
  <c r="Q282" i="5"/>
  <c r="R282" i="5" s="1"/>
  <c r="O282" i="5"/>
  <c r="N282" i="5"/>
  <c r="Q281" i="5"/>
  <c r="R281" i="5" s="1"/>
  <c r="O281" i="5"/>
  <c r="N281" i="5"/>
  <c r="Q280" i="5"/>
  <c r="R280" i="5" s="1"/>
  <c r="O280" i="5"/>
  <c r="N280" i="5"/>
  <c r="Q279" i="5"/>
  <c r="R279" i="5" s="1"/>
  <c r="O279" i="5" s="1"/>
  <c r="N279" i="5"/>
  <c r="Q278" i="5"/>
  <c r="R278" i="5" s="1"/>
  <c r="O278" i="5"/>
  <c r="N278" i="5"/>
  <c r="Q277" i="5"/>
  <c r="R277" i="5" s="1"/>
  <c r="O277" i="5"/>
  <c r="N277" i="5"/>
  <c r="Q276" i="5"/>
  <c r="R276" i="5" s="1"/>
  <c r="O276" i="5"/>
  <c r="N276" i="5"/>
  <c r="Q275" i="5"/>
  <c r="R275" i="5" s="1"/>
  <c r="O275" i="5" s="1"/>
  <c r="N275" i="5"/>
  <c r="Q274" i="5"/>
  <c r="R274" i="5" s="1"/>
  <c r="O274" i="5"/>
  <c r="N274" i="5"/>
  <c r="Q273" i="5"/>
  <c r="R273" i="5" s="1"/>
  <c r="O273" i="5"/>
  <c r="N273" i="5"/>
  <c r="Q272" i="5"/>
  <c r="R272" i="5" s="1"/>
  <c r="O272" i="5"/>
  <c r="N272" i="5"/>
  <c r="Q271" i="5"/>
  <c r="R271" i="5" s="1"/>
  <c r="O271" i="5" s="1"/>
  <c r="N271" i="5"/>
  <c r="Q270" i="5"/>
  <c r="R270" i="5" s="1"/>
  <c r="O270" i="5"/>
  <c r="N270" i="5"/>
  <c r="Q269" i="5"/>
  <c r="R269" i="5" s="1"/>
  <c r="O269" i="5"/>
  <c r="N269" i="5"/>
  <c r="Q268" i="5"/>
  <c r="R268" i="5" s="1"/>
  <c r="O268" i="5"/>
  <c r="N268" i="5"/>
  <c r="Q267" i="5"/>
  <c r="R267" i="5" s="1"/>
  <c r="O267" i="5" s="1"/>
  <c r="N267" i="5"/>
  <c r="Q266" i="5"/>
  <c r="R266" i="5" s="1"/>
  <c r="O266" i="5"/>
  <c r="N266" i="5"/>
  <c r="Q265" i="5"/>
  <c r="R265" i="5" s="1"/>
  <c r="O265" i="5"/>
  <c r="N265" i="5"/>
  <c r="Q264" i="5"/>
  <c r="R264" i="5" s="1"/>
  <c r="O264" i="5"/>
  <c r="N264" i="5"/>
  <c r="Q263" i="5"/>
  <c r="R263" i="5" s="1"/>
  <c r="O263" i="5" s="1"/>
  <c r="N263" i="5"/>
  <c r="Q262" i="5"/>
  <c r="R262" i="5" s="1"/>
  <c r="O262" i="5"/>
  <c r="N262" i="5"/>
  <c r="Q261" i="5"/>
  <c r="R261" i="5" s="1"/>
  <c r="O261" i="5"/>
  <c r="N261" i="5"/>
  <c r="Q260" i="5"/>
  <c r="R260" i="5" s="1"/>
  <c r="O260" i="5"/>
  <c r="N260" i="5"/>
  <c r="R259" i="5"/>
  <c r="O259" i="5" s="1"/>
  <c r="Q259" i="5"/>
  <c r="N259" i="5"/>
  <c r="R258" i="5"/>
  <c r="O258" i="5" s="1"/>
  <c r="Q258" i="5"/>
  <c r="N258" i="5"/>
  <c r="R257" i="5"/>
  <c r="O257" i="5" s="1"/>
  <c r="Q257" i="5"/>
  <c r="N257" i="5"/>
  <c r="R256" i="5"/>
  <c r="O256" i="5" s="1"/>
  <c r="Q256" i="5"/>
  <c r="N256" i="5"/>
  <c r="R255" i="5"/>
  <c r="O255" i="5" s="1"/>
  <c r="Q255" i="5"/>
  <c r="N255" i="5"/>
  <c r="R254" i="5"/>
  <c r="O254" i="5" s="1"/>
  <c r="Q254" i="5"/>
  <c r="N254" i="5"/>
  <c r="R253" i="5"/>
  <c r="O253" i="5" s="1"/>
  <c r="Q253" i="5"/>
  <c r="N253" i="5"/>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P212" i="9" l="1"/>
  <c r="R212" i="9" s="1"/>
  <c r="S212" i="9" s="1"/>
  <c r="Q212" i="9" s="1"/>
  <c r="A22" i="9"/>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P217" i="9"/>
  <c r="R217" i="9" s="1"/>
  <c r="S217" i="9" s="1"/>
  <c r="Q217" i="9" s="1"/>
  <c r="P216" i="9"/>
  <c r="R216" i="9" s="1"/>
  <c r="S216" i="9" s="1"/>
  <c r="Q216" i="9" s="1"/>
  <c r="P215" i="9"/>
  <c r="R215" i="9" s="1"/>
  <c r="S215" i="9" s="1"/>
  <c r="Q215" i="9" s="1"/>
  <c r="P214" i="9"/>
  <c r="R214" i="9" s="1"/>
  <c r="S214" i="9" s="1"/>
  <c r="Q214" i="9" s="1"/>
  <c r="P213" i="9"/>
  <c r="R213" i="9" s="1"/>
  <c r="S213" i="9" s="1"/>
  <c r="Q213"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A24" i="7"/>
  <c r="A25" i="7" s="1"/>
  <c r="A26" i="7" s="1"/>
  <c r="A27" i="7" s="1"/>
  <c r="A28" i="7" s="1"/>
  <c r="A29" i="7" s="1"/>
  <c r="A30" i="7" s="1"/>
  <c r="A31" i="7" s="1"/>
  <c r="A32" i="7" s="1"/>
  <c r="A33" i="7" s="1"/>
  <c r="A34" i="7" s="1"/>
  <c r="A35" i="7" s="1"/>
  <c r="A36" i="7" s="1"/>
  <c r="A37" i="7" s="1"/>
  <c r="A38" i="7" s="1"/>
  <c r="A39" i="7" s="1"/>
  <c r="A40" i="7" s="1"/>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50"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A24" i="5"/>
  <c r="A25" i="5" s="1"/>
  <c r="A26" i="5" s="1"/>
  <c r="A27" i="5" s="1"/>
  <c r="A28" i="5" s="1"/>
  <c r="A29" i="5" s="1"/>
  <c r="A30" i="5" s="1"/>
  <c r="A31" i="5" s="1"/>
  <c r="A32" i="5" s="1"/>
  <c r="A33" i="5" s="1"/>
  <c r="A34" i="5" s="1"/>
  <c r="A35" i="5" s="1"/>
  <c r="A36" i="5" s="1"/>
  <c r="A37" i="5" s="1"/>
  <c r="A38" i="5" s="1"/>
  <c r="A39" i="5" s="1"/>
  <c r="A40" i="5" s="1"/>
  <c r="A95" i="5" s="1"/>
  <c r="A96" i="5" s="1"/>
  <c r="A97" i="5" s="1"/>
  <c r="A98" i="5" s="1"/>
  <c r="A99" i="5" s="1"/>
  <c r="A100" i="5" s="1"/>
  <c r="A101" i="5" s="1"/>
  <c r="A102" i="5" s="1"/>
  <c r="A103" i="5" s="1"/>
  <c r="A104" i="5" s="1"/>
  <c r="A105"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F9" i="25"/>
  <c r="D11" i="25"/>
  <c r="F11" i="25" s="1"/>
  <c r="D16" i="25"/>
  <c r="F24" i="25" s="1"/>
  <c r="D17" i="25"/>
  <c r="F25" i="25" s="1"/>
  <c r="F17" i="25"/>
  <c r="F31" i="25"/>
  <c r="F32" i="25" s="1"/>
  <c r="F14" i="25" s="1"/>
  <c r="I31" i="25"/>
  <c r="J31" i="25" s="1"/>
  <c r="K31" i="25"/>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87" i="9"/>
  <c r="R87" i="9" s="1"/>
  <c r="S87" i="9" s="1"/>
  <c r="Q87"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F74" i="6"/>
  <c r="Q74" i="6"/>
  <c r="T74" i="6"/>
  <c r="T75" i="6" s="1"/>
  <c r="Q75" i="6"/>
  <c r="Q77" i="6"/>
  <c r="B81" i="6"/>
  <c r="B82" i="6"/>
  <c r="E82" i="6"/>
  <c r="E83" i="6"/>
  <c r="AJ1" i="5"/>
  <c r="C8" i="5"/>
  <c r="AJ8" i="5"/>
  <c r="A7" i="5" s="1"/>
  <c r="A7" i="13" s="1"/>
  <c r="C9" i="5"/>
  <c r="C10" i="5"/>
  <c r="B10" i="14" s="1"/>
  <c r="C11" i="5"/>
  <c r="N22" i="5"/>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B353" i="5"/>
  <c r="B354" i="5"/>
  <c r="M354" i="5"/>
  <c r="M355" i="5"/>
  <c r="I6" i="4"/>
  <c r="K6" i="4" s="1"/>
  <c r="H39" i="23" s="1"/>
  <c r="L6" i="4"/>
  <c r="AJ2" i="5" s="1"/>
  <c r="M6" i="4"/>
  <c r="N6" i="4" s="1"/>
  <c r="AA6" i="4"/>
  <c r="B7" i="4"/>
  <c r="L8" i="4"/>
  <c r="B9" i="4"/>
  <c r="A6" i="6" s="1"/>
  <c r="B10" i="4"/>
  <c r="B14" i="4"/>
  <c r="B15" i="4"/>
  <c r="H31" i="4"/>
  <c r="G31" i="4" s="1"/>
  <c r="B2" i="2"/>
  <c r="F2" i="2"/>
  <c r="B3" i="2"/>
  <c r="A1" i="12" s="1"/>
  <c r="Q22" i="5" l="1"/>
  <c r="R22" i="5" s="1"/>
  <c r="O22" i="5" s="1"/>
  <c r="O345" i="5" s="1"/>
  <c r="N348" i="5" s="1"/>
  <c r="N345" i="5"/>
  <c r="O33" i="25"/>
  <c r="O32" i="25"/>
  <c r="O37" i="25"/>
  <c r="T76" i="6"/>
  <c r="F36" i="24"/>
  <c r="F18" i="24" s="1"/>
  <c r="O35" i="25"/>
  <c r="A96" i="7"/>
  <c r="A97" i="7" s="1"/>
  <c r="A98" i="7" s="1"/>
  <c r="A99" i="7" s="1"/>
  <c r="A100" i="7" s="1"/>
  <c r="A101" i="7" s="1"/>
  <c r="A102" i="7" s="1"/>
  <c r="A103" i="7" s="1"/>
  <c r="A104" i="7" s="1"/>
  <c r="A148"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P22" i="11"/>
  <c r="D20" i="15" s="1"/>
  <c r="E16" i="21"/>
  <c r="E53" i="23"/>
  <c r="A80" i="9"/>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E16" i="20"/>
  <c r="F16" i="22"/>
  <c r="B26" i="24"/>
  <c r="J37" i="25"/>
  <c r="J35" i="25"/>
  <c r="J33" i="25"/>
  <c r="O31" i="25"/>
  <c r="M20" i="17"/>
  <c r="F35" i="24"/>
  <c r="F16" i="24" s="1"/>
  <c r="P30" i="12"/>
  <c r="I39" i="25"/>
  <c r="J346" i="7"/>
  <c r="H19" i="19" s="1"/>
  <c r="I19" i="19" s="1"/>
  <c r="K36" i="25"/>
  <c r="K34" i="25"/>
  <c r="K32" i="25"/>
  <c r="B15" i="23"/>
  <c r="A3" i="15"/>
  <c r="A3" i="7"/>
  <c r="A3" i="9"/>
  <c r="Z2" i="6"/>
  <c r="Z2" i="23"/>
  <c r="Q20" i="9"/>
  <c r="Q300" i="9" s="1"/>
  <c r="S299" i="9"/>
  <c r="P299" i="9"/>
  <c r="Q20" i="12"/>
  <c r="Q31" i="12" s="1"/>
  <c r="S30" i="12"/>
  <c r="A6" i="5"/>
  <c r="A6" i="17" s="1"/>
  <c r="A103" i="17" s="1"/>
  <c r="H22" i="19"/>
  <c r="I22" i="19" s="1"/>
  <c r="D22" i="15"/>
  <c r="H29" i="19"/>
  <c r="Q20" i="11"/>
  <c r="Q23" i="11" s="1"/>
  <c r="S22" i="11"/>
  <c r="N21" i="17"/>
  <c r="O36" i="25"/>
  <c r="O34" i="25"/>
  <c r="I41" i="25" s="1"/>
  <c r="F33" i="25"/>
  <c r="F15" i="25" s="1"/>
  <c r="F18" i="25" s="1"/>
  <c r="H21" i="19"/>
  <c r="I21" i="19" s="1"/>
  <c r="F37" i="24"/>
  <c r="F38" i="24" s="1"/>
  <c r="F17" i="24" s="1"/>
  <c r="F19" i="24" s="1"/>
  <c r="H28" i="19"/>
  <c r="O18" i="13"/>
  <c r="F71" i="6"/>
  <c r="B77" i="6"/>
  <c r="U1" i="6"/>
  <c r="U2" i="6" s="1"/>
  <c r="K18" i="13"/>
  <c r="C42" i="19"/>
  <c r="B27" i="11"/>
  <c r="B60" i="8"/>
  <c r="B25" i="18"/>
  <c r="B25" i="14"/>
  <c r="B25" i="13"/>
  <c r="D304" i="9"/>
  <c r="B352" i="7"/>
  <c r="B47" i="23"/>
  <c r="E24" i="17"/>
  <c r="B35" i="12"/>
  <c r="B33" i="16"/>
  <c r="B33" i="15"/>
  <c r="B85" i="10"/>
  <c r="D33" i="16"/>
  <c r="D33" i="15"/>
  <c r="F42" i="19"/>
  <c r="O27" i="11"/>
  <c r="E86" i="10"/>
  <c r="C25" i="18"/>
  <c r="D25" i="14"/>
  <c r="D25" i="13"/>
  <c r="E61" i="8"/>
  <c r="F47" i="23"/>
  <c r="J24" i="17"/>
  <c r="O35" i="12"/>
  <c r="O305" i="9"/>
  <c r="J353" i="7"/>
  <c r="D18" i="25"/>
  <c r="F22" i="25"/>
  <c r="B6" i="23"/>
  <c r="B46" i="23"/>
  <c r="E23" i="17"/>
  <c r="B34" i="12"/>
  <c r="D303" i="9"/>
  <c r="B35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304" i="9"/>
  <c r="J35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AE1" i="5" l="1"/>
  <c r="AE2" i="5" s="1"/>
  <c r="F73" i="6"/>
  <c r="F75" i="6" s="1"/>
  <c r="Q76" i="6" s="1"/>
  <c r="A6" i="12"/>
  <c r="A6" i="10"/>
  <c r="A6" i="7"/>
  <c r="A6" i="13"/>
  <c r="A6" i="11"/>
  <c r="A6" i="16"/>
  <c r="A6" i="8"/>
  <c r="A6" i="15"/>
  <c r="A6" i="18"/>
  <c r="A109" i="18" s="1"/>
  <c r="A6" i="9"/>
  <c r="A6" i="14"/>
  <c r="I40" i="25"/>
  <c r="H26" i="19"/>
  <c r="H30" i="19"/>
  <c r="N346"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D15" i="13"/>
  <c r="I17" i="13" l="1"/>
  <c r="M17" i="13" s="1"/>
  <c r="D18" i="13"/>
  <c r="D24" i="15" s="1"/>
  <c r="D7" i="24"/>
  <c r="F7" i="24" s="1"/>
  <c r="D20" i="25"/>
  <c r="F20" i="25" s="1"/>
  <c r="N347"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<sst xmlns="http://schemas.openxmlformats.org/spreadsheetml/2006/main" count="3827" uniqueCount="992">
  <si>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</si>
  <si>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</si>
  <si>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</si>
  <si>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</si>
  <si>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</si>
  <si>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</si>
  <si>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</si>
  <si>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</si>
  <si>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</si>
  <si>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</si>
  <si>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</si>
  <si>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</si>
  <si>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</si>
  <si>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</si>
  <si>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</si>
  <si>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</si>
  <si>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</si>
  <si>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</si>
  <si>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</si>
  <si>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</si>
  <si>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</si>
  <si>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</si>
  <si>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</si>
  <si>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</si>
  <si>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</si>
  <si>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</si>
  <si>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</si>
  <si>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</si>
  <si>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</si>
  <si>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</si>
  <si>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</si>
  <si>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</si>
  <si>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</si>
  <si>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</si>
  <si>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</si>
  <si>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</si>
  <si>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</si>
  <si>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</si>
  <si>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</si>
  <si>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</si>
  <si>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</si>
  <si>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</si>
  <si>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</si>
  <si>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</si>
  <si>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</si>
  <si>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</si>
  <si>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</si>
  <si>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</si>
  <si>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</si>
  <si>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</si>
  <si>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</si>
  <si>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</si>
  <si>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</si>
  <si>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</si>
  <si>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</si>
  <si>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</si>
  <si>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</si>
  <si>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</si>
  <si>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</si>
  <si>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</si>
  <si>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</si>
  <si>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</si>
  <si>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</si>
  <si>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</si>
  <si>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</si>
  <si>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</si>
  <si>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</si>
  <si>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</si>
  <si>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</si>
  <si>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</si>
  <si>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</si>
  <si>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</si>
  <si>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</si>
  <si>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</si>
  <si>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</si>
  <si>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</si>
  <si>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</si>
  <si>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</si>
  <si>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</si>
  <si>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</si>
  <si>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</si>
  <si>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</si>
  <si>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</si>
  <si>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</si>
  <si>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</si>
  <si>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</si>
  <si>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</si>
  <si>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</si>
  <si>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</si>
  <si>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</si>
  <si>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</si>
  <si>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</si>
  <si>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</si>
  <si>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</si>
  <si>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</si>
  <si>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</si>
  <si>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</si>
  <si>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</si>
  <si>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</si>
  <si>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</si>
  <si>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</si>
  <si>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</si>
  <si>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</si>
  <si>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</si>
  <si>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</si>
  <si>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</si>
  <si>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</si>
  <si>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</si>
  <si>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</si>
  <si>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</si>
  <si>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</si>
  <si>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</si>
  <si>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</si>
  <si>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</si>
  <si>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</si>
  <si>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</si>
  <si>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</si>
  <si>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</si>
  <si>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</si>
  <si>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</si>
  <si>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</si>
  <si>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</si>
  <si>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</si>
  <si>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</si>
  <si>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</si>
  <si>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</si>
  <si>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</si>
  <si>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</si>
  <si>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</si>
  <si>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</si>
  <si>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</si>
  <si>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</si>
  <si>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</si>
  <si>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</si>
  <si>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</si>
  <si>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</si>
  <si>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</si>
  <si>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</si>
  <si>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</si>
  <si>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</si>
  <si>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</si>
  <si>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</si>
  <si>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</si>
  <si>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</si>
  <si>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</si>
  <si>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</si>
  <si>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</si>
  <si>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</si>
  <si>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</si>
  <si>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</si>
  <si>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</si>
  <si>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</si>
  <si>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</si>
  <si>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</si>
  <si>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</si>
  <si>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</si>
  <si>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</si>
  <si>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</si>
  <si>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</si>
  <si>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</si>
  <si>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</si>
  <si>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</si>
  <si>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</si>
  <si>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</si>
  <si>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</si>
  <si>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</si>
  <si>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</si>
  <si>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</si>
  <si>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</si>
  <si>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</si>
  <si>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</si>
  <si>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</si>
  <si>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</si>
  <si>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</si>
  <si>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</si>
  <si>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</si>
  <si>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</si>
  <si>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</si>
  <si>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</si>
  <si>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</si>
  <si>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</si>
  <si>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</si>
  <si>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</si>
  <si>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</si>
  <si>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</si>
  <si>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</si>
  <si>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</si>
  <si>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</si>
  <si>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</si>
  <si>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</si>
  <si>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</si>
  <si>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</si>
  <si>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</si>
  <si>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</si>
  <si>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</si>
  <si>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</si>
  <si>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</si>
  <si>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</si>
  <si>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</si>
  <si>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</si>
  <si>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</si>
  <si>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</si>
  <si>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</si>
  <si>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</si>
  <si>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</si>
  <si>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</si>
  <si>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</si>
  <si>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</si>
  <si>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</si>
  <si>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</si>
  <si>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</si>
  <si>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</si>
  <si>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</si>
  <si>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</si>
  <si>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</si>
  <si>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</si>
  <si>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</si>
  <si>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</si>
  <si>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</si>
  <si>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</si>
  <si>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</si>
  <si>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</si>
  <si>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</si>
  <si>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</si>
  <si>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</si>
  <si>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</si>
  <si>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</si>
  <si>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</si>
  <si>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</si>
  <si>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</si>
  <si>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</si>
  <si>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</si>
  <si>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</si>
  <si>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</si>
  <si>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</si>
  <si>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</si>
  <si>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</si>
  <si>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</si>
  <si>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</si>
  <si>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</si>
  <si>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</si>
  <si>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</si>
  <si>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</si>
  <si>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</si>
  <si>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</si>
  <si>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</si>
  <si>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</si>
  <si>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</si>
  <si>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</si>
  <si>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</si>
  <si>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</si>
  <si>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</si>
  <si>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</si>
  <si>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</si>
  <si>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</si>
  <si>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</si>
  <si>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</si>
  <si>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</si>
  <si>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</si>
  <si>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</si>
  <si>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</si>
  <si>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</si>
  <si>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</si>
  <si>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</si>
  <si>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</si>
  <si>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</si>
  <si>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</si>
  <si>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</si>
  <si>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</si>
  <si>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</si>
  <si>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</si>
  <si>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</si>
  <si>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</si>
  <si>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</si>
  <si>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</si>
  <si>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</si>
  <si>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</si>
  <si>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</si>
  <si>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</si>
  <si>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</si>
  <si>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</si>
  <si>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</si>
  <si>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</si>
  <si>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</si>
  <si>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</si>
  <si>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</si>
  <si>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</si>
  <si>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</si>
  <si>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</si>
  <si>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</si>
  <si>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</si>
  <si>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</si>
  <si>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</si>
  <si>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</si>
  <si>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</si>
  <si>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</si>
  <si>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</si>
  <si>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</si>
  <si>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</si>
  <si>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</si>
  <si>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</si>
  <si>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</si>
  <si>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</si>
  <si>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</si>
  <si>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</si>
  <si>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</si>
  <si>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</si>
  <si>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</si>
  <si>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</si>
  <si>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</si>
  <si>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</si>
  <si>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</si>
  <si>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</si>
  <si>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</si>
  <si>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</si>
  <si>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</si>
  <si>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</si>
  <si>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</si>
  <si>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</si>
  <si>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</si>
  <si>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</si>
  <si>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</si>
  <si>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</si>
  <si>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</si>
  <si>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</si>
  <si>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</si>
  <si>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</si>
  <si>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</si>
  <si>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</si>
  <si>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</si>
  <si>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</si>
  <si>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</si>
  <si>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</si>
  <si>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</si>
  <si>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</si>
  <si>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</si>
  <si>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</si>
  <si>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</si>
  <si>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</si>
  <si>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</si>
  <si>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</si>
  <si>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</si>
  <si>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</si>
  <si>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</si>
  <si>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</si>
  <si>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</si>
  <si>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</si>
  <si>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</si>
  <si>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</si>
  <si>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</si>
  <si>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</si>
  <si>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</si>
  <si>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</si>
  <si>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</si>
  <si>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</si>
  <si>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</si>
  <si>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</si>
  <si>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</si>
  <si>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</si>
  <si>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</si>
  <si>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</si>
  <si>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</si>
  <si>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</si>
  <si>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</si>
  <si>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</si>
  <si>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</si>
  <si>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</si>
  <si>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</si>
  <si>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</si>
  <si>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</si>
  <si>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</si>
  <si>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</si>
  <si>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</si>
  <si>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</si>
  <si>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</si>
  <si>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</si>
  <si>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</si>
  <si>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</si>
  <si>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</si>
  <si>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</si>
  <si>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</si>
  <si>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</si>
  <si>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</si>
  <si>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</si>
  <si>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</si>
  <si>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</si>
  <si>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</si>
  <si>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</si>
  <si>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</si>
  <si>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</si>
  <si>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</si>
  <si>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</si>
  <si>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</si>
  <si>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</si>
  <si>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</si>
  <si>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</si>
  <si>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</si>
  <si>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</si>
  <si>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</si>
  <si>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</si>
  <si>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</si>
  <si>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</si>
  <si>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</si>
  <si>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</si>
  <si>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</si>
  <si>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</si>
  <si>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</si>
  <si>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</si>
  <si>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</si>
  <si>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</si>
  <si>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</si>
  <si>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</si>
  <si>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</si>
  <si>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</si>
  <si>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</si>
  <si>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</si>
  <si>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</si>
  <si>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</si>
  <si>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</si>
  <si>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</si>
  <si>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</si>
  <si>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</si>
  <si>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</si>
  <si>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</si>
  <si>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</si>
  <si>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</si>
  <si>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</si>
  <si>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</si>
  <si>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</si>
  <si>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</si>
  <si>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</si>
  <si>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</si>
  <si>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</si>
  <si>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</si>
  <si>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</si>
  <si>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</si>
  <si>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</si>
  <si>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</si>
  <si>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</si>
  <si>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</si>
  <si>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</si>
  <si>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</si>
  <si>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</si>
  <si>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</si>
  <si>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</si>
  <si>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</si>
  <si>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</si>
  <si>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</si>
  <si>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</si>
  <si>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</si>
  <si>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</si>
  <si>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</si>
  <si>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</si>
  <si>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</si>
  <si>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</si>
  <si>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</si>
  <si>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</si>
  <si>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</si>
  <si>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</si>
  <si>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</si>
  <si>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</si>
  <si>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</si>
  <si>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</si>
  <si>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</si>
  <si>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</si>
  <si>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</si>
  <si>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</si>
  <si>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</si>
  <si>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</si>
  <si>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</si>
  <si>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</si>
  <si>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</si>
  <si>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</si>
  <si>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</si>
  <si>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</si>
  <si>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</si>
  <si>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</si>
  <si>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</si>
  <si>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</si>
  <si>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</si>
  <si>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</si>
  <si>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</si>
  <si>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</si>
  <si>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</si>
  <si>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</si>
  <si>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</si>
  <si>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</si>
  <si>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</si>
  <si>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</si>
  <si>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</si>
  <si>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</si>
  <si>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</si>
  <si>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</si>
  <si>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</si>
  <si>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</si>
  <si>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</si>
  <si>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</si>
  <si>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</si>
  <si>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</si>
  <si>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</si>
  <si>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</si>
  <si>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</si>
  <si>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</si>
  <si>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</si>
  <si>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</si>
  <si>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</si>
  <si>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</si>
  <si>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</si>
  <si>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</si>
  <si>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</si>
  <si>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</si>
  <si>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</si>
  <si>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</si>
  <si>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</si>
  <si>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</si>
  <si>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</si>
  <si>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</si>
  <si>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</si>
  <si>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</si>
  <si>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</si>
  <si>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</si>
  <si>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</si>
  <si>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</si>
  <si>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</si>
  <si>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</si>
  <si>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</si>
  <si>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</si>
  <si>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</si>
  <si>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</si>
  <si>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</si>
  <si>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</si>
  <si>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</si>
  <si>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</si>
  <si>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</si>
  <si>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</si>
  <si>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</si>
  <si>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</si>
  <si>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</si>
  <si>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</si>
  <si>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</si>
  <si>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</si>
  <si>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</si>
  <si>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</si>
  <si>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</si>
  <si>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</si>
  <si>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</si>
  <si>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</si>
  <si>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</si>
  <si>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</si>
  <si>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</si>
  <si>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</si>
  <si>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</si>
  <si>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</si>
  <si>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</si>
  <si>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</si>
  <si>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</si>
  <si>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</si>
  <si>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</si>
  <si>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</si>
  <si>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</si>
  <si>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</si>
  <si>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</si>
  <si>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</si>
  <si>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</si>
  <si>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</si>
  <si>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</si>
  <si>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</si>
  <si>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</si>
  <si>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</si>
  <si>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</si>
  <si>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</si>
  <si>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</si>
  <si>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</si>
  <si>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</si>
  <si>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</si>
  <si>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</si>
  <si>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</si>
  <si>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Erection Hardware                       </t>
  </si>
  <si>
    <t xml:space="preserve">Cables                                  </t>
  </si>
  <si>
    <t xml:space="preserve">420kV, 40kA AIS EQUIPMENT               </t>
  </si>
  <si>
    <t xml:space="preserve">CRP for  420kV Bays with SAS            </t>
  </si>
  <si>
    <t xml:space="preserve">POWER &amp; CONTROL CABLE                   </t>
  </si>
  <si>
    <t xml:space="preserve">ILLUMINATION SYSTEM                     </t>
  </si>
  <si>
    <t xml:space="preserve">400kV Equipment support structures      </t>
  </si>
  <si>
    <t xml:space="preserve">EA </t>
  </si>
  <si>
    <t>336kV Surge Arrester (1-phase)</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</si>
  <si>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</si>
  <si>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</si>
  <si>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</si>
  <si>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</si>
  <si>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SET</t>
  </si>
  <si>
    <t>Standard Pipe Structure for 400kV BPI (excluding wave trap)</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</si>
  <si>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</si>
  <si>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</si>
  <si>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420kV, 3150A, 40kA Circuit Breaker(3-Phase) with closing resistor (withsupport structure)</t>
  </si>
  <si>
    <t>420kV, 3150A, 40kA Circuit Breaker(3-Phase) without closing resistor(with support structure)</t>
  </si>
  <si>
    <t>420 kV, 3000A, 40KA, 1-Phase CurrentTransformer with 120% extended currentrating</t>
  </si>
  <si>
    <t>420kV, 3150A, 40KA, Isolator (3-phase)(Double Break) with one E/S</t>
  </si>
  <si>
    <t>Erection Hardware for 400kV I type layout-Spare bay of half dia as pertechnical specification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</si>
  <si>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</si>
  <si>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</si>
  <si>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</si>
  <si>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</si>
  <si>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1.1kV grade Power Cables (XLPEinsulated) along withlugs,glands,straight joints &amp;accessories,etc.</t>
  </si>
  <si>
    <t>Air conditioning system  for Switchyard Panel Room of 6m length</t>
  </si>
  <si>
    <t>4.5 kg CO2 type Portable Fire extinguisher</t>
  </si>
  <si>
    <t>Fire Detection and Alarm System for Switchyard Panel Room of 6 mlength</t>
  </si>
  <si>
    <t>Lighting Panel type ACP-2 as per technical specification</t>
  </si>
  <si>
    <t>63A, 415V : Interlocked switch socket outdoor Receptacle (type RP) asper technical specifications</t>
  </si>
  <si>
    <t>Outdoor Power Receptacle for oilfiltration unit (250A)</t>
  </si>
  <si>
    <t>LIGHTING FIXTURE LED LUMINAIRES TYPE FL2 AS PER TECH. SPECIFICATIONS</t>
  </si>
  <si>
    <t>Illumination System for switchyard panel room of 6 m length</t>
  </si>
  <si>
    <t>Fabrication, galvanising and supply ofStandard Pipe Structure - 400 kV,1-Phase,  CT including nuts, bolts, alltype of washers, packplates, step boltsand gusset plates excluding foundationbolts</t>
  </si>
  <si>
    <t>Fabrication, galvanising and supply of 28mm dia foundation boltsincluding nuts, checknuts, washers and packplates.</t>
  </si>
  <si>
    <t>Fabrication, galvanising and supply of 56mm dia foundation boltsincluding nuts, checknuts, washers and packplates</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</si>
  <si>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</si>
  <si>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</si>
  <si>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</si>
  <si>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</si>
  <si>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</si>
  <si>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</si>
  <si>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</si>
  <si>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145kV, 1250A, 31.5KA Circuit Breakers(1-Phase) with support structure</t>
  </si>
  <si>
    <t>400kV Circuit Breaker Relay Panel without Auto Reclose (withAutomation)</t>
  </si>
  <si>
    <t xml:space="preserve">Total Ex-works Price </t>
  </si>
  <si>
    <t xml:space="preserve">Civil Works                             </t>
  </si>
  <si>
    <t xml:space="preserve">INSTALLATION OF POWER &amp; CONTROL CABLE   </t>
  </si>
  <si>
    <t>420KV, 1-PHASE BUS POST INSULATORS</t>
  </si>
  <si>
    <t>Erection of Pipe Structure - 400 kV, 1-Phase,   BPI, (Excluding Wave Trap),  including nuts, bolts, all  type of washers,packplates, step bolts and gusset plates 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</si>
  <si>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</si>
  <si>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</si>
  <si>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</si>
  <si>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</si>
  <si>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</si>
  <si>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</si>
  <si>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</si>
  <si>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</si>
  <si>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</si>
  <si>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</si>
  <si>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</si>
  <si>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</si>
  <si>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</si>
  <si>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Erection Hardware for 400kV I type layout-Spare bay of half dia as per specification</t>
  </si>
  <si>
    <t>Augmentation of existing 400kV bus bar protection scheme.(No. of bays as per specification)-(with Automation)</t>
  </si>
  <si>
    <t>Augmentation of   Substation automation System for 400kV Main bay as per Technical Specification</t>
  </si>
  <si>
    <t>Augmentation of   Substation automation System for 400kV Tie bay as per Technical Specification</t>
  </si>
  <si>
    <t>Fire Detection and Alarm System for Switchyard Panel Room of 6 m length</t>
  </si>
  <si>
    <t>63A, 415V : Interlocked switch socket outdoor Receptacle (type RP) as per technical specifications</t>
  </si>
  <si>
    <t>Erection of Pipe Structure - 400 kV  1-Phase CT including nuts, bolts, all type of washers, packplates, step bolts and gusset platesexcluding foundation bolts</t>
  </si>
  <si>
    <t>Erection of 28mm dia foundation bolts including nuts, checknuts, washers and packplates.</t>
  </si>
  <si>
    <t>Erection of 56mm dia foundation bolts including nuts, checknuts, washers and packplates</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</si>
  <si>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</si>
  <si>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</si>
  <si>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</si>
  <si>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RCC culverts and cable trench crossings including supplying and laying hume pipe 250mm dia of grade (NP-3) excluding concrete as perspecification.</t>
  </si>
  <si>
    <t xml:space="preserve">M  </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</si>
  <si>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</si>
  <si>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</si>
  <si>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pumps-5 HP</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</si>
  <si>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</si>
  <si>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</si>
  <si>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Sub Lighting panel (outdoor) type SLP (Switchyard and Street Lighting)</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</si>
  <si>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</si>
  <si>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</si>
  <si>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</si>
  <si>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</si>
  <si>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Drain including culverts but excluding concrete &amp; reinforcement steel-Section A-A</t>
  </si>
  <si>
    <t>Drain including culverts but excluding concrete &amp; reinforcement steel-Section B-B</t>
  </si>
  <si>
    <t>Drain including culverts but excluding concrete &amp; reinforcement steel-Section C-C</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</si>
  <si>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</si>
  <si>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LOT</t>
  </si>
  <si>
    <t>Dismantling &amp; Re-erection of Existing fence</t>
  </si>
  <si>
    <t>Chain link fencing as per tender drawing &amp; technical specification. All type of concrete shall be paid as per relevant items of BPS.</t>
  </si>
  <si>
    <t>Dismantling of 400kV BPI</t>
  </si>
  <si>
    <t>400kV Circuit Breaker Relay Panel without Auto Reclose (with Automation)</t>
  </si>
  <si>
    <t>Controlled Switching Device for 420 kV, 3-ph Circuit Breaker</t>
  </si>
  <si>
    <t>Unit Erection  Charges</t>
  </si>
  <si>
    <t>Total Erection   Charges</t>
  </si>
  <si>
    <t>Substation Package SS76</t>
  </si>
  <si>
    <t>Specification No.: CC-CS/1049-NER/SS-4185/3/G3</t>
  </si>
  <si>
    <t>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t>
  </si>
  <si>
    <t xml:space="preserve">IMPHAL SS                </t>
  </si>
  <si>
    <t xml:space="preserve">SHUNT REACTOR                           </t>
  </si>
  <si>
    <t xml:space="preserve">420kV Equipments                        </t>
  </si>
  <si>
    <t xml:space="preserve">Relay &amp; Prot panel                      </t>
  </si>
  <si>
    <t xml:space="preserve">Fire Protection System                  </t>
  </si>
  <si>
    <t xml:space="preserve">Lighting System                         </t>
  </si>
  <si>
    <t xml:space="preserve">Structure &amp; Main Earthmat               </t>
  </si>
  <si>
    <t xml:space="preserve">Spare-CB                                </t>
  </si>
  <si>
    <t xml:space="preserve">Spare-Isolator                          </t>
  </si>
  <si>
    <t xml:space="preserve">Spare-Surge Arrester                    </t>
  </si>
  <si>
    <t xml:space="preserve">Spare-Relay &amp; Prot panel                </t>
  </si>
  <si>
    <t xml:space="preserve">Spare-Fire Protection System            </t>
  </si>
  <si>
    <t xml:space="preserve">SUBSTATION AUTOMATION SYSTEM            </t>
  </si>
  <si>
    <t xml:space="preserve">SPARE-SAS                               </t>
  </si>
  <si>
    <t xml:space="preserve">SPARE-SHUNT REACTOR                     </t>
  </si>
  <si>
    <t>On line insulating oil drying system (Cartridge type)(As per technicalspecification)</t>
  </si>
  <si>
    <t>On line Dissolved Gas(Multigas) &amp; Moisture analyser</t>
  </si>
  <si>
    <t>120kV Surge Arrester along with support structure &amp; terminal</t>
  </si>
  <si>
    <t>145kV, 1 phase Bus Post Insulators</t>
  </si>
  <si>
    <t>Fabrication, galvanising and supply of Std 132 kV Support Structure1Ph BPI including nuts, bolts, all type of washers, packplates, stepboltsand gusset plates excluding foundation bolts</t>
  </si>
  <si>
    <t>Oil filled Neutral Grounding Reactor (NGR) along with supportstructure &amp; terminal connector</t>
  </si>
  <si>
    <t>63 MVAR,420kV,3-phase Shunt Reactor excluding Insulating Oil</t>
  </si>
  <si>
    <t>Insulating Oil for 63 MVAR,420kV ,3-phase Shunt Reactor</t>
  </si>
  <si>
    <t>Erection Hardware for 400kV I type layout-Line Reactor including NGRbypass arrangement as per technical specification</t>
  </si>
  <si>
    <t>400kV Circuit Breaker Relay Panel without Auto Reclose</t>
  </si>
  <si>
    <t>400kV Reactor Protection Panel (with Automation)</t>
  </si>
  <si>
    <t>HVW spray system, Hydrant system and complete U/G &amp; O/G piping andaccessories etc. out side the pump house  for 63 MVAR, 420kV, 3 phaseShunt Reactor</t>
  </si>
  <si>
    <t>FIRE PROTECTION  WITH 0 PERCENT GST</t>
  </si>
  <si>
    <t>FIRE PROTECTION  WITH 5 PERCENT GST</t>
  </si>
  <si>
    <t>FIRE PROTECTION  WITH 12 PERCENT GST</t>
  </si>
  <si>
    <t>FIRE PROTECTION WITH 18 PERCENT GST</t>
  </si>
  <si>
    <t>FIRE PROTECTION  WITH 28 PERCENT GST</t>
  </si>
  <si>
    <t>Fabrication, galvanising and supply of Standard 400 kV Gantry G1including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</si>
  <si>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</si>
  <si>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TIincluding nuts, bolts, all type of washers, packplates, step bolts andgusset plates excluding foundation bolts</t>
  </si>
  <si>
    <t>Fabrication, galvanising and supply of24mm dia foundation bolts includingnuts, checknuts, washers andpackplates.</t>
  </si>
  <si>
    <t>One Pole of 420kV, 3150A, 40kA SF6circuit breaker including closingresistor, grading capacitor (ifapplicable),pole column,interrupter,operating mechanism andMarshalling Box but without supportstructure</t>
  </si>
  <si>
    <t>Grading capacitors (if applicable) for 420kV SF6 Circuit Breaker</t>
  </si>
  <si>
    <t>Rubber gasket, O rings and seals for SF6 gas (complete replacement forone 420kV SF6 Circuit Breaker)</t>
  </si>
  <si>
    <t>Trip coil with resistor for 420kV SF6 Circuit Breaker</t>
  </si>
  <si>
    <t>Closing coil with resistor  for 420kV SF6 Circuit Breaker</t>
  </si>
  <si>
    <t>Terminal pad for 420kV SF6 Circuit Breaker</t>
  </si>
  <si>
    <t>Molecular filter for 420kV SF6 Circuit Breaker</t>
  </si>
  <si>
    <t>Corona rings (1 No of each type)  for 420 kV Circuit Breaker</t>
  </si>
  <si>
    <t>Relays, Power contactors, SFU, limit switches, push buttons, timers &amp;MCB etc. (1 No of each type) for 420kV Circuit Breaker</t>
  </si>
  <si>
    <t>Pressure switches (1 No. of each type) for 420kV SF6 Circuit Breaker</t>
  </si>
  <si>
    <t>Aux. Switch/contact assembly for 420kV SF6 Circuit Breaker</t>
  </si>
  <si>
    <t>One Complete Pole of Double BreakIsolator including support Insulatorwith 1 E/s (excluding structure) withMotor Operating Mechanism for 420kV,3150A, 40kA main Isolator and E/S</t>
  </si>
  <si>
    <t>COPPER CONTACT FINGERS FOR FEMALE &amp; MALE CONTACTS OF 420KV DOUBLE BREAK ISOLATOR</t>
  </si>
  <si>
    <t>Open / Close contactor assembly, timers, key interlock push buttonswitch &amp; auxiliary switches  for 420kV Isolator</t>
  </si>
  <si>
    <t>Limit switch  for 420kV Isolator</t>
  </si>
  <si>
    <t>Terminal pads &amp; connectors for 420kV  Isolator</t>
  </si>
  <si>
    <t>Corona shield rings for 420kV DB Isolator for 1-pole</t>
  </si>
  <si>
    <t>Surge monitor (1-Phase)</t>
  </si>
  <si>
    <t>Reactor differential protection relay</t>
  </si>
  <si>
    <t>Numerical Reactor Backup Impedance relay</t>
  </si>
  <si>
    <t>Restricted earthfault relay type with non-linear resistor andassociated software in case of numerical relay</t>
  </si>
  <si>
    <t>Deluge valve (1 No. of each size)</t>
  </si>
  <si>
    <t>Bay control unit (IED) of each type</t>
  </si>
  <si>
    <t>Ethernet switch  of each type</t>
  </si>
  <si>
    <t>Buchholz Relay (Main Tank) complete with float and  contacts forReactor</t>
  </si>
  <si>
    <t>Local and Remote WTI with sensing device and contact</t>
  </si>
  <si>
    <t>Local and Remote Oil temperature indicator (OTI) with sensing device andcontacts</t>
  </si>
  <si>
    <t>SPARES INSULATING OIL TO BE HANDED OVER TO OWNER AFTER COMMISSIONING</t>
  </si>
  <si>
    <t>120kV Surge Arrester(1-phase)</t>
  </si>
  <si>
    <t>420KV, 1250A RIP BUSHING WITH METAL PARTS AND GASKETS</t>
  </si>
  <si>
    <t>145KV, 1250A RIP BUSHING WITH METAL PARTS AND GASKETS</t>
  </si>
  <si>
    <t xml:space="preserve">KL </t>
  </si>
  <si>
    <t xml:space="preserve">Bongaigaon 400 kV extn.   </t>
  </si>
  <si>
    <t>Erection Hardware for 420  kV D Type S/Y</t>
  </si>
  <si>
    <t xml:space="preserve">Spare CVT                               </t>
  </si>
  <si>
    <t xml:space="preserve">spare CB                                </t>
  </si>
  <si>
    <t xml:space="preserve">Spare Isolator                          </t>
  </si>
  <si>
    <t xml:space="preserve">Spare CT                                </t>
  </si>
  <si>
    <t xml:space="preserve">Spare LA                                </t>
  </si>
  <si>
    <t xml:space="preserve">spare CRP                               </t>
  </si>
  <si>
    <t xml:space="preserve">FOUNDATION BOLT                         </t>
  </si>
  <si>
    <t>420 kV, 4400 pF Capacitive Voltage Transformer (1-Phase)</t>
  </si>
  <si>
    <t>420kV, 3150A, 40KA, Isolator (3-phase)(Double Break) with two E/S</t>
  </si>
  <si>
    <t>420 kV ,1 phase Bus Post Insulators for Line Traps</t>
  </si>
  <si>
    <t>400kV,3150A,0.5mH , 40kA Line Trap</t>
  </si>
  <si>
    <t>Erection Hardware for 400kV D type layout-Bus Reactor bay as pertechnical specification</t>
  </si>
  <si>
    <t>Erection Hardware for 400kV D type layout-Transformer bay as pertechnical specification</t>
  </si>
  <si>
    <t>Erection Hardware for 400kV D type layout-Line bay as per technicalspecification</t>
  </si>
  <si>
    <t>400kV Line Protection Panel (with Automation)</t>
  </si>
  <si>
    <t>400kV Bus Bar Protection Panel (Duplicate)-(with Automation)</t>
  </si>
  <si>
    <t>Fabrication, galvanising and supply of Standard Pipe Structure - 400kV  CVT including nuts, bolts, all type of washers, packplates, stepbolts and gusset plates excluding foundation bolts</t>
  </si>
  <si>
    <t>Standard Pipe Structure for 400kV BPI for WT (1- phase)</t>
  </si>
  <si>
    <t>Copper contact fingers for female &amp; malecontacts of 420kV, 3150A HorizontalBreak Isolator</t>
  </si>
  <si>
    <t>Terminal pads &amp; connectors (of eachtype) for 420kV, 3150A Double BreakIsolator</t>
  </si>
  <si>
    <t>Numerical distance relay (Main-I) withinbuilt DR and fault locator,OV prot.,software</t>
  </si>
  <si>
    <t>NUMERICAL DISTANCE RELAY (MAIN II) WITH INBUILT DR AND FAULTLOCATOR,OV PROT., SOFTWARE</t>
  </si>
  <si>
    <t>Power Supply module of each type for B/B Protection</t>
  </si>
  <si>
    <t>Bay Unit module for Bus Bar Protection</t>
  </si>
  <si>
    <t xml:space="preserve">Surjamaninagar  </t>
  </si>
  <si>
    <t xml:space="preserve">CONTROL &amp; RELAY PANELS                  </t>
  </si>
  <si>
    <t xml:space="preserve">SAS                                     </t>
  </si>
  <si>
    <t xml:space="preserve">PLCC AT SURJAMANINAGAR                  </t>
  </si>
  <si>
    <t xml:space="preserve">FIRE PROTECTION SYSTEM                  </t>
  </si>
  <si>
    <t xml:space="preserve">EARTHMAT                                </t>
  </si>
  <si>
    <t xml:space="preserve">AC SYSTEM                               </t>
  </si>
  <si>
    <t xml:space="preserve">ERECTION HARDWARE                       </t>
  </si>
  <si>
    <t xml:space="preserve">POWER &amp; CONTROL CABLES                  </t>
  </si>
  <si>
    <t xml:space="preserve">SPARE-420KV CVT                         </t>
  </si>
  <si>
    <t xml:space="preserve">SPARE-PLCC                              </t>
  </si>
  <si>
    <t xml:space="preserve">Spare- 420KV CB                         </t>
  </si>
  <si>
    <t xml:space="preserve">Spare-420kV Isolator                    </t>
  </si>
  <si>
    <t xml:space="preserve">Spare- 420kV CT                         </t>
  </si>
  <si>
    <t xml:space="preserve">Spare- 336kV Surge Arrester             </t>
  </si>
  <si>
    <t xml:space="preserve">PLCC AT SURJAMANINAGAR (STERLITE)       </t>
  </si>
  <si>
    <t xml:space="preserve">STRUCTURE &amp; FOUNDATION BOLT             </t>
  </si>
  <si>
    <t xml:space="preserve">Telecom BOQ Supply                      </t>
  </si>
  <si>
    <t xml:space="preserve">Telecom BOQ-Spares                      </t>
  </si>
  <si>
    <t xml:space="preserve">PMU for Surajmaninagar (Supply)         </t>
  </si>
  <si>
    <t>400kV,2000A,0.5mH , 40kA Line Trap</t>
  </si>
  <si>
    <t>Carrier Equipment Analog type (for Speech+Data &amp; Speech+Protection)</t>
  </si>
  <si>
    <t>Analog Protection Coupler for PLCC</t>
  </si>
  <si>
    <t>Coupling device for PLCC</t>
  </si>
  <si>
    <t>Digital Protection Coupler</t>
  </si>
  <si>
    <t>4wire telephone equipment</t>
  </si>
  <si>
    <t>HF Cable for PLCC</t>
  </si>
  <si>
    <t>15A, 240V: Outdoor Receptacle 2 pole, 3-pin modular (type RO)  as pertechnical specifications</t>
  </si>
  <si>
    <t>ILLUMINATION WITH 0 PERCENT GST</t>
  </si>
  <si>
    <t>ILLUMINATION WITH 5 PERCENT GST</t>
  </si>
  <si>
    <t>ILLUMINATION WITH 12 PERCENT GST</t>
  </si>
  <si>
    <t>ILLUMINATION WITH 18 PERCENT GST</t>
  </si>
  <si>
    <t>ILLUMINATION WITH 28 PERCENT GST</t>
  </si>
  <si>
    <t>Erection Hardware for 400kV I type layout-Line bay  as per technicalspecification</t>
  </si>
  <si>
    <t>Set of Cards/prints for carrier terminal</t>
  </si>
  <si>
    <t>Set of Cards/prints for Protection coupler</t>
  </si>
  <si>
    <t>SPARE-DIGITAL PROTECTION COUPLER</t>
  </si>
  <si>
    <t>Line Current Differential Relay</t>
  </si>
  <si>
    <t>Fabrication, galvanising and supply of  Equipment Support (Pipe)Structures to be designed during detailed engineering</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</si>
  <si>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</si>
  <si>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</si>
  <si>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</si>
  <si>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L16.2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</si>
  <si>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</si>
  <si>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</si>
  <si>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</si>
  <si>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</si>
  <si>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</si>
  <si>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</si>
  <si>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</si>
  <si>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</si>
  <si>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</si>
  <si>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</si>
  <si>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</si>
  <si>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</si>
  <si>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</si>
  <si>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III</t>
  </si>
  <si>
    <t>IV</t>
  </si>
  <si>
    <t xml:space="preserve">400kV S/s Extn at Sitamarhi(PMTL)   </t>
  </si>
  <si>
    <t xml:space="preserve">420 kV Equipment                        </t>
  </si>
  <si>
    <t xml:space="preserve">Erection Hardware-420 kV                </t>
  </si>
  <si>
    <t xml:space="preserve">400 kV Control &amp; Relay panel            </t>
  </si>
  <si>
    <t xml:space="preserve">Substation Automation system            </t>
  </si>
  <si>
    <t xml:space="preserve">Common equipment CRP                    </t>
  </si>
  <si>
    <t xml:space="preserve">PLCC equipment at Sitamarhi (PMTL) SS   </t>
  </si>
  <si>
    <t xml:space="preserve">Air Conditioning System                 </t>
  </si>
  <si>
    <t xml:space="preserve">Fire Protection system                  </t>
  </si>
  <si>
    <t xml:space="preserve">Illumination system                     </t>
  </si>
  <si>
    <t xml:space="preserve">400 kV Equipment support structure      </t>
  </si>
  <si>
    <t xml:space="preserve">Main Earthmat                           </t>
  </si>
  <si>
    <t xml:space="preserve">Visual Monitoring system                </t>
  </si>
  <si>
    <t xml:space="preserve">Mandatory Spares for 420 kV CB          </t>
  </si>
  <si>
    <t xml:space="preserve">Mandatory Spares for 420 kV Isolator    </t>
  </si>
  <si>
    <t xml:space="preserve">Mandatory Spares for 420 kV CT          </t>
  </si>
  <si>
    <t xml:space="preserve">Mandatory Spares for 420 kV CVT         </t>
  </si>
  <si>
    <t xml:space="preserve">Mandatory Spares for 336 SA             </t>
  </si>
  <si>
    <t xml:space="preserve">Mandatory Spares for 420 kV BPI         </t>
  </si>
  <si>
    <t xml:space="preserve">Mandatory Spares for CRP &amp; SAS          </t>
  </si>
  <si>
    <t xml:space="preserve">PMU in 400kV Sitamarhi (Supply)         </t>
  </si>
  <si>
    <t xml:space="preserve">BoQ of Communication Equipment(Supply)  </t>
  </si>
  <si>
    <t xml:space="preserve">BoQ of Communication Equipment( Spares) </t>
  </si>
  <si>
    <t xml:space="preserve">400kV Towers (Supply)                   </t>
  </si>
  <si>
    <t>420kV, 3150A, 63kA Circuit Breaker (3-Phase) without closing resistorand with Support Structure</t>
  </si>
  <si>
    <t>420 kV, 3000A, 63KA, 1-Phase CurrentTransformer with 120% extended currentrating</t>
  </si>
  <si>
    <t>420kV, 3150A, 63KA,  Isolator (3-phase)(Double Break) with one E/S</t>
  </si>
  <si>
    <t>Erection Hardware for 400kV I type layout-Bus Work (For two diameters)as per technical specification</t>
  </si>
  <si>
    <t>Relay Test kit</t>
  </si>
  <si>
    <t>400kV,3150A,0.5mH ,63kA Line Trap</t>
  </si>
  <si>
    <t>Air conditioning system  for Switchyard Panel Room of 9m length</t>
  </si>
  <si>
    <t>Fire Detection and Alarm System for Switchyard Panel Room of 9 mlength</t>
  </si>
  <si>
    <t>Illumination System for switchyard panel room of 9 m length</t>
  </si>
  <si>
    <t>LIGHTING FIXTURE LED LUMINAIRES TYPE FL-1 AS PER TECH. SPECIFICATIONS</t>
  </si>
  <si>
    <t>Fabrication, galvanising and supply ofStd Pipe Structure - 400 kV, 1-Phase,High BPI,  (Excluding Wave Trap), includingnuts, bolts, all type of washers,packplates, step bolts and gussetplates excluding foundation bolts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</si>
  <si>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</si>
  <si>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One Pole of 420kV, 3150A, 63kA SF6circuit breaker including gradingcapacitor (if applicable),pole column,interrupter,operating mechanism andMarshalling Box but without supportstructure</t>
  </si>
  <si>
    <t>One Complete Pole of Double BreakIsolator including support Insulatorwith 1 E/s (excluding structure) withMotor Operating Mechanism for 420kV,3150A, 63kA main Isolator and E/S</t>
  </si>
  <si>
    <t>SFP S4.1</t>
  </si>
  <si>
    <t>Optical Line Interface card (to support minimum 150 kms)</t>
  </si>
  <si>
    <t>Total F&amp;I Price</t>
  </si>
  <si>
    <t xml:space="preserve">Installation-Shunt Reactor              </t>
  </si>
  <si>
    <t xml:space="preserve">Installation-420kV Equipments           </t>
  </si>
  <si>
    <t xml:space="preserve">Installation-Erection H/W               </t>
  </si>
  <si>
    <t xml:space="preserve">Installation-Relay &amp; Prot Panel         </t>
  </si>
  <si>
    <t xml:space="preserve">Installation-Fire Protection System     </t>
  </si>
  <si>
    <t xml:space="preserve">Installation-Structure &amp; Main Earthmat  </t>
  </si>
  <si>
    <t xml:space="preserve">Installation-Cables                     </t>
  </si>
  <si>
    <t xml:space="preserve">Installation-Lighting System            </t>
  </si>
  <si>
    <t>On line insulating oil drying system (Cartridge type) (As per technical specification)</t>
  </si>
  <si>
    <t>On line dissolved gas (multi gas) and moisture analyser (As per technical specification)</t>
  </si>
  <si>
    <t>145kV ,1 phase Bus Post Insulators</t>
  </si>
  <si>
    <t>Erection of Std 132 kV Support Structure 1-Phase BPI including nuts, bolts, all type of washers, packplates, step bolts and gussetplates excluding foundation bolts</t>
  </si>
  <si>
    <t>132 KV Surge Arrester with Support Structure &amp; Terminal Connector</t>
  </si>
  <si>
    <t>Oil filled Neutral Grounding Reactor (NGR) along with support structure &amp; terminal connector</t>
  </si>
  <si>
    <t>Insulating Oil for 63 MVAR,420kV ,3-phase Shunt Reactor with associated NGR</t>
  </si>
  <si>
    <t>420 kV Bus Post Insulator (Except for wave traps)</t>
  </si>
  <si>
    <t>Erection Hardware for 400kV I type layout-Line Reactor as per specification</t>
  </si>
  <si>
    <t>HVW spray system, Hydrant system and complete U/G &amp; O/G piping and accessories etc. out side the pump house  for 63 MVAR, 420kV, 3phase Shunt Reactor</t>
  </si>
  <si>
    <t>Erection of Std 400 kV Tower TH including nuts, bolts, all type of washers, packplates, step bolts and gusset plates excludingfoundation bolts</t>
  </si>
  <si>
    <t>Erection of Std 400 kV Gantry G1 including nuts, bolts, all type of washers, packplates, step bolts and gusset plates excludingfoundation bolts</t>
  </si>
  <si>
    <t>Erection of 24mm dia foundation bolts including nuts, checknuts, washers and packplates</t>
  </si>
  <si>
    <t>Erection of Std 400 kV Tower TI including nuts, bolts, all type of washers, packplates, step bolts and gusset plates excludingfoundation bolts</t>
  </si>
  <si>
    <t>Dismantling, shifting &amp; re-erction of existing dead-end tower for 400kV D/C line complete in all respect as rer technicalspecification</t>
  </si>
  <si>
    <t>Destringing of existing 400kV D/C line and transportation to store</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</si>
  <si>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</si>
  <si>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</si>
  <si>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</si>
  <si>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Supplying &amp; laying hume pipe of grade (NP-3) excluding reinforcement and concrete as per drawing-600mm dia</t>
  </si>
  <si>
    <t>Removal and relaying of gravel</t>
  </si>
  <si>
    <t xml:space="preserve"> Dismantling of existing -concrete road</t>
  </si>
  <si>
    <t>Supplying, filling and compacting stone boulders mixed with sand under foundations, roads, cable trenches, drains etc in layers notexceeding 250mm thickness including ramming, watering compacting</t>
  </si>
  <si>
    <t>LED Flood Light Luminaries Type-FL-1 as per technical specification</t>
  </si>
  <si>
    <t>LED Flood Light Luminaries Type FL-2 (250W) as per technical specification</t>
  </si>
  <si>
    <t xml:space="preserve">CRP for 420kV Bays                      </t>
  </si>
  <si>
    <t xml:space="preserve">CIVIL WORK                              </t>
  </si>
  <si>
    <t>Erection Hardware for 400kV D type layout-Bus Reactor bay as per specification</t>
  </si>
  <si>
    <t>Erection Hardware for 400kV D type layout-Transformer bay as per specification</t>
  </si>
  <si>
    <t>Erection Hardware for 400kV D type layout-Line bay as per specification</t>
  </si>
  <si>
    <t>Erection of Pipe Structure - 400 kV 1-Phase CVT including nuts, bolts, all type of washers, packplates, step bolts and gusset platesexcluding foundation bolts</t>
  </si>
  <si>
    <t>Erection of Pipe Structure - 400 kV 1-Phase WT including nuts, bolts, all type of washers, packplates, step bolts and gusset platesexcluding foundation bolts</t>
  </si>
  <si>
    <t>Soil Investigation: As per technical specification including all laboratory and field tests, report and recommendations.</t>
  </si>
  <si>
    <t>Dismantling of Lattice/Pipe Support Structure for 400kV Circuit Breaker (3-Phase)</t>
  </si>
  <si>
    <t>Dismantling of Lattice/Pipe Support Structure for 400kV WT(3 No. BPI)</t>
  </si>
  <si>
    <t>Dismantling of Lattice/Pipe Support Structure for 400kV SA (1-Phase)</t>
  </si>
  <si>
    <t>Dismantling of Lattice/Pipe Support Structure for 400kV CVT (1-Phase)</t>
  </si>
  <si>
    <t>Dismantling of Lattice/Pipe Support Structure for 400kV CT (1-Phase)</t>
  </si>
  <si>
    <t>Dismantling of Lattice/Pipe Support Structure for 400kV BPI (1-Phase)</t>
  </si>
  <si>
    <t>Dismantling of Lattice/Pipe Support Structure for 400kV Isolator (3-Phase)</t>
  </si>
  <si>
    <t>Dismantling of 400kV CB</t>
  </si>
  <si>
    <t>Dismantling of 400kV CT</t>
  </si>
  <si>
    <t>Dismantling of 400kV SA</t>
  </si>
  <si>
    <t>Dismantling of 400kV Isolators</t>
  </si>
  <si>
    <t>Dismantling of 400kV CVT</t>
  </si>
  <si>
    <t>DISMANTLING OF 400KV WAVE TRAP</t>
  </si>
  <si>
    <t xml:space="preserve">Surjamaninagar    </t>
  </si>
  <si>
    <t xml:space="preserve">INSTALLATION-420KV EQUIPMENTS           </t>
  </si>
  <si>
    <t xml:space="preserve">INSTALLATION- CRP                       </t>
  </si>
  <si>
    <t xml:space="preserve">INSTALLATION-SAS                        </t>
  </si>
  <si>
    <t xml:space="preserve">INSTALLATION-PLCC AT SURJAMANINAGAR     </t>
  </si>
  <si>
    <t xml:space="preserve">INSTALLATION-FIRE PROTECTION            </t>
  </si>
  <si>
    <t xml:space="preserve">INSTALLATION-ILLUMINATION               </t>
  </si>
  <si>
    <t xml:space="preserve">INSTALLATION- AC SYSTEM                 </t>
  </si>
  <si>
    <t xml:space="preserve">INSTALLATION- ERECTION H/W              </t>
  </si>
  <si>
    <t xml:space="preserve">INSTALLATION- CABLE                     </t>
  </si>
  <si>
    <t xml:space="preserve">INSTALLATION-EARTHMAT                   </t>
  </si>
  <si>
    <t xml:space="preserve">CIVIL WORKS                             </t>
  </si>
  <si>
    <t xml:space="preserve">Telecom BOQ-Services                    </t>
  </si>
  <si>
    <t xml:space="preserve">PMU for Surajmaninagar (Service)        </t>
  </si>
  <si>
    <t>Protection Coupler (Analog)</t>
  </si>
  <si>
    <t>HF Cables</t>
  </si>
  <si>
    <t>15A, 240V: Outdoor Receptacle 2 pole, 3-pin modular (type RO)  as per technical specifications</t>
  </si>
  <si>
    <t>Erection Hardware for 400kV I type layout-Line bay  as per specification</t>
  </si>
  <si>
    <t xml:space="preserve">Erection of  Equipment Support (Pipe) Structures to be designed during detailed engineering.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</si>
  <si>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</si>
  <si>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</si>
  <si>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</si>
  <si>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</si>
  <si>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</si>
  <si>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</si>
  <si>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</si>
  <si>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</si>
  <si>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</si>
  <si>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</si>
  <si>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</si>
  <si>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</si>
  <si>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</si>
  <si>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</si>
  <si>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</si>
  <si>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</si>
  <si>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 xml:space="preserve">Installation of 420 kV Equipment        </t>
  </si>
  <si>
    <t xml:space="preserve">Installation of Earthmat                </t>
  </si>
  <si>
    <t>Installation of Erection Hardware-420 kV</t>
  </si>
  <si>
    <t xml:space="preserve">Instal. of Control &amp; Relay panel-420 kV </t>
  </si>
  <si>
    <t>Install. of Substation Automation system</t>
  </si>
  <si>
    <t xml:space="preserve">Install. of PLCC at Sitamari (PMTL) SS  </t>
  </si>
  <si>
    <t xml:space="preserve">Install. of AC System                   </t>
  </si>
  <si>
    <t xml:space="preserve">Install. of Fire Protection System      </t>
  </si>
  <si>
    <t xml:space="preserve">Install. of Illumination System         </t>
  </si>
  <si>
    <t xml:space="preserve">Install. of Cables Lot                  </t>
  </si>
  <si>
    <t xml:space="preserve">Install. of 400kV Equipment structure   </t>
  </si>
  <si>
    <t xml:space="preserve">Installation of Visual monitoring sys.  </t>
  </si>
  <si>
    <t xml:space="preserve">PMU in 400kV Sitamarhi (Service)        </t>
  </si>
  <si>
    <t>BoQ of Communication Equipment( Service)</t>
  </si>
  <si>
    <t xml:space="preserve">Civil works                             </t>
  </si>
  <si>
    <t xml:space="preserve">400kV Towers (Service)                  </t>
  </si>
  <si>
    <t>420kV, 3150A, 63kA Circuit Breaker(3-Phase) without closing resistor(with support structure)</t>
  </si>
  <si>
    <t>Erection Hardware for 400kV I type layout-Bus Work (For two diameters)/bays as per specification</t>
  </si>
  <si>
    <t>Augmentation of existing 400kV bus bar protection scheme</t>
  </si>
  <si>
    <t>Fire Detection and Alarm System for Switchyard Panel Room of 9 m length</t>
  </si>
  <si>
    <t>Erection of Pipe Structure - 400 kV, 1-Phase, High BPI, (Excluding Wave Trap),  including nuts, bolts, all  type of washers,packplates, step bolts and gusset plates excluding foundation bolts</t>
  </si>
  <si>
    <t>Erection of Pipe Structure - 400kV BPI for WT (1-phase) including nuts, bolts, all type of washers, packplates, step bolts andgusset plates excluding foundation bolts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</si>
  <si>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</si>
  <si>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Optical Interface Cards/SFP# -S4.1 SDH Equipment -STM-16</t>
  </si>
  <si>
    <t>Optical Interface Card (to support minimum 150 kms) for STM-16</t>
  </si>
  <si>
    <t>Excavation in all types of soil and rock including backfilling disposal etc. for all leads and lifts</t>
  </si>
  <si>
    <t>3.75m wide Concrete road (including all crossings) as per drawing except reinforcement &amp; concrete in Switchyard</t>
  </si>
  <si>
    <t>Contour Survey</t>
  </si>
  <si>
    <t xml:space="preserve">Total Installation Charges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</si>
</sst>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7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5" fillId="11" borderId="4" xfId="0" applyFont="1" applyFill="1" applyBorder="1" applyAlignment="1" applyProtection="1">
      <alignment horizontal="center" vertical="center" wrapText="1"/>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5" fillId="11" borderId="4" xfId="0" applyFont="1" applyFill="1" applyBorder="1" applyAlignment="1" applyProtection="1">
      <alignment horizontal="left" vertical="center"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334">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81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xdr:cNvPr>
        <xdr:cNvGrpSpPr>
          <a:grpSpLocks/>
        </xdr:cNvGrpSpPr>
      </xdr:nvGrpSpPr>
      <xdr:grpSpPr bwMode="auto">
        <a:xfrm>
          <a:off x="7477125" y="47625"/>
          <a:ext cx="0" cy="733425"/>
          <a:chOff x="804" y="5"/>
          <a:chExt cx="116" cy="73"/>
        </a:xfrm>
      </xdr:grpSpPr>
      <xdr:sp macro="" textlink="">
        <xdr:nvSpPr>
          <xdr:cNvPr id="46988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xdr:cNvPr>
        <xdr:cNvGrpSpPr>
          <a:grpSpLocks/>
        </xdr:cNvGrpSpPr>
      </xdr:nvGrpSpPr>
      <xdr:grpSpPr bwMode="auto">
        <a:xfrm>
          <a:off x="17311007" y="28575"/>
          <a:ext cx="1038225" cy="619125"/>
          <a:chOff x="804" y="5"/>
          <a:chExt cx="116" cy="73"/>
        </a:xfrm>
      </xdr:grpSpPr>
      <xdr:sp macro="" textlink="">
        <xdr:nvSpPr>
          <xdr:cNvPr id="501061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926"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xdr:cNvPr>
        <xdr:cNvGrpSpPr>
          <a:grpSpLocks/>
        </xdr:cNvGrpSpPr>
      </xdr:nvGrpSpPr>
      <xdr:grpSpPr bwMode="auto">
        <a:xfrm>
          <a:off x="14309271" y="19050"/>
          <a:ext cx="1094015" cy="551089"/>
          <a:chOff x="804" y="5"/>
          <a:chExt cx="116" cy="73"/>
        </a:xfrm>
      </xdr:grpSpPr>
      <xdr:sp macro="" textlink="">
        <xdr:nvSpPr>
          <xdr:cNvPr id="470195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9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xdr:cNvPr>
        <xdr:cNvGrpSpPr>
          <a:grpSpLocks/>
        </xdr:cNvGrpSpPr>
      </xdr:nvGrpSpPr>
      <xdr:grpSpPr bwMode="auto">
        <a:xfrm>
          <a:off x="18055318" y="19050"/>
          <a:ext cx="763361" cy="646339"/>
          <a:chOff x="804" y="5"/>
          <a:chExt cx="116" cy="73"/>
        </a:xfrm>
      </xdr:grpSpPr>
      <xdr:sp macro="" textlink="">
        <xdr:nvSpPr>
          <xdr:cNvPr id="503616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99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xdr:cNvPr>
        <xdr:cNvGrpSpPr>
          <a:grpSpLocks/>
        </xdr:cNvGrpSpPr>
      </xdr:nvGrpSpPr>
      <xdr:grpSpPr bwMode="auto">
        <a:xfrm>
          <a:off x="16554450" y="19050"/>
          <a:ext cx="0" cy="695325"/>
          <a:chOff x="804" y="5"/>
          <a:chExt cx="116" cy="73"/>
        </a:xfrm>
      </xdr:grpSpPr>
      <xdr:sp macro="" textlink="">
        <xdr:nvSpPr>
          <xdr:cNvPr id="49268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502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046"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7070"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809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91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10142"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5102078"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xdr:cNvGrpSpPr>
          <a:grpSpLocks/>
        </xdr:cNvGrpSpPr>
      </xdr:nvGrpSpPr>
      <xdr:grpSpPr bwMode="auto">
        <a:xfrm>
          <a:off x="4114800" y="10029825"/>
          <a:ext cx="238125" cy="0"/>
          <a:chOff x="466" y="3952"/>
          <a:chExt cx="28" cy="16"/>
        </a:xfrm>
      </xdr:grpSpPr>
      <xdr:sp macro="" textlink="">
        <xdr:nvSpPr>
          <xdr:cNvPr id="5102076"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xdr:cNvGrpSpPr>
          <a:grpSpLocks/>
        </xdr:cNvGrpSpPr>
      </xdr:nvGrpSpPr>
      <xdr:grpSpPr bwMode="auto">
        <a:xfrm>
          <a:off x="4695825" y="10029825"/>
          <a:ext cx="266700" cy="0"/>
          <a:chOff x="466" y="3952"/>
          <a:chExt cx="28" cy="16"/>
        </a:xfrm>
      </xdr:grpSpPr>
      <xdr:sp macro="" textlink="">
        <xdr:nvSpPr>
          <xdr:cNvPr id="5102074"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xdr:cNvGrpSpPr>
          <a:grpSpLocks/>
        </xdr:cNvGrpSpPr>
      </xdr:nvGrpSpPr>
      <xdr:grpSpPr bwMode="auto">
        <a:xfrm>
          <a:off x="4114800" y="10029825"/>
          <a:ext cx="238125" cy="0"/>
          <a:chOff x="466" y="3952"/>
          <a:chExt cx="28" cy="16"/>
        </a:xfrm>
      </xdr:grpSpPr>
      <xdr:sp macro="" textlink="">
        <xdr:nvSpPr>
          <xdr:cNvPr id="5102072"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xdr:cNvGrpSpPr>
          <a:grpSpLocks/>
        </xdr:cNvGrpSpPr>
      </xdr:nvGrpSpPr>
      <xdr:grpSpPr bwMode="auto">
        <a:xfrm>
          <a:off x="4695825" y="10029825"/>
          <a:ext cx="266700" cy="0"/>
          <a:chOff x="466" y="3952"/>
          <a:chExt cx="28" cy="16"/>
        </a:xfrm>
      </xdr:grpSpPr>
      <xdr:sp macro="" textlink="">
        <xdr:nvSpPr>
          <xdr:cNvPr id="5102070"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xdr:cNvGrpSpPr>
          <a:grpSpLocks/>
        </xdr:cNvGrpSpPr>
      </xdr:nvGrpSpPr>
      <xdr:grpSpPr bwMode="auto">
        <a:xfrm>
          <a:off x="4114800" y="10029825"/>
          <a:ext cx="238125" cy="0"/>
          <a:chOff x="466" y="3952"/>
          <a:chExt cx="28" cy="16"/>
        </a:xfrm>
      </xdr:grpSpPr>
      <xdr:sp macro="" textlink="">
        <xdr:nvSpPr>
          <xdr:cNvPr id="5102068"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xdr:cNvGrpSpPr>
          <a:grpSpLocks/>
        </xdr:cNvGrpSpPr>
      </xdr:nvGrpSpPr>
      <xdr:grpSpPr bwMode="auto">
        <a:xfrm>
          <a:off x="4695825" y="10029825"/>
          <a:ext cx="266700" cy="0"/>
          <a:chOff x="466" y="3952"/>
          <a:chExt cx="28" cy="16"/>
        </a:xfrm>
      </xdr:grpSpPr>
      <xdr:sp macro="" textlink="">
        <xdr:nvSpPr>
          <xdr:cNvPr id="5102066"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xdr:cNvGrpSpPr>
          <a:grpSpLocks/>
        </xdr:cNvGrpSpPr>
      </xdr:nvGrpSpPr>
      <xdr:grpSpPr bwMode="auto">
        <a:xfrm>
          <a:off x="4114800" y="10029825"/>
          <a:ext cx="238125" cy="0"/>
          <a:chOff x="466" y="3952"/>
          <a:chExt cx="28" cy="16"/>
        </a:xfrm>
      </xdr:grpSpPr>
      <xdr:sp macro="" textlink="">
        <xdr:nvSpPr>
          <xdr:cNvPr id="5102064"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xdr:cNvGrpSpPr>
          <a:grpSpLocks/>
        </xdr:cNvGrpSpPr>
      </xdr:nvGrpSpPr>
      <xdr:grpSpPr bwMode="auto">
        <a:xfrm>
          <a:off x="4114800" y="10029825"/>
          <a:ext cx="238125" cy="0"/>
          <a:chOff x="466" y="3952"/>
          <a:chExt cx="28" cy="16"/>
        </a:xfrm>
      </xdr:grpSpPr>
      <xdr:sp macro="" textlink="">
        <xdr:nvSpPr>
          <xdr:cNvPr id="5102062"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xdr:cNvGrpSpPr>
          <a:grpSpLocks/>
        </xdr:cNvGrpSpPr>
      </xdr:nvGrpSpPr>
      <xdr:grpSpPr bwMode="auto">
        <a:xfrm>
          <a:off x="4114800" y="10029825"/>
          <a:ext cx="238125" cy="0"/>
          <a:chOff x="466" y="3952"/>
          <a:chExt cx="28" cy="16"/>
        </a:xfrm>
      </xdr:grpSpPr>
      <xdr:sp macro="" textlink="">
        <xdr:nvSpPr>
          <xdr:cNvPr id="5102060"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xdr:cNvGrpSpPr>
          <a:grpSpLocks/>
        </xdr:cNvGrpSpPr>
      </xdr:nvGrpSpPr>
      <xdr:grpSpPr bwMode="auto">
        <a:xfrm>
          <a:off x="4114800" y="10029825"/>
          <a:ext cx="238125" cy="0"/>
          <a:chOff x="466" y="3952"/>
          <a:chExt cx="28" cy="16"/>
        </a:xfrm>
      </xdr:grpSpPr>
      <xdr:sp macro="" textlink="">
        <xdr:nvSpPr>
          <xdr:cNvPr id="5102058"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xdr:cNvGrpSpPr>
          <a:grpSpLocks/>
        </xdr:cNvGrpSpPr>
      </xdr:nvGrpSpPr>
      <xdr:grpSpPr bwMode="auto">
        <a:xfrm>
          <a:off x="5133975" y="10029825"/>
          <a:ext cx="0" cy="0"/>
          <a:chOff x="466" y="3952"/>
          <a:chExt cx="28" cy="16"/>
        </a:xfrm>
      </xdr:grpSpPr>
      <xdr:sp macro="" textlink="">
        <xdr:nvSpPr>
          <xdr:cNvPr id="5102056"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xdr:cNvGrpSpPr>
          <a:grpSpLocks/>
        </xdr:cNvGrpSpPr>
      </xdr:nvGrpSpPr>
      <xdr:grpSpPr bwMode="auto">
        <a:xfrm>
          <a:off x="5133975" y="10029825"/>
          <a:ext cx="0" cy="0"/>
          <a:chOff x="466" y="3952"/>
          <a:chExt cx="28" cy="16"/>
        </a:xfrm>
      </xdr:grpSpPr>
      <xdr:sp macro="" textlink="">
        <xdr:nvSpPr>
          <xdr:cNvPr id="5102054"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xdr:cNvGrpSpPr>
          <a:grpSpLocks/>
        </xdr:cNvGrpSpPr>
      </xdr:nvGrpSpPr>
      <xdr:grpSpPr bwMode="auto">
        <a:xfrm>
          <a:off x="5133975" y="10029825"/>
          <a:ext cx="0" cy="0"/>
          <a:chOff x="466" y="3952"/>
          <a:chExt cx="28" cy="16"/>
        </a:xfrm>
      </xdr:grpSpPr>
      <xdr:sp macro="" textlink="">
        <xdr:nvSpPr>
          <xdr:cNvPr id="5102052"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xdr:cNvGrpSpPr>
          <a:grpSpLocks/>
        </xdr:cNvGrpSpPr>
      </xdr:nvGrpSpPr>
      <xdr:grpSpPr bwMode="auto">
        <a:xfrm>
          <a:off x="5133975" y="10029825"/>
          <a:ext cx="0" cy="0"/>
          <a:chOff x="466" y="3952"/>
          <a:chExt cx="28" cy="16"/>
        </a:xfrm>
      </xdr:grpSpPr>
      <xdr:sp macro="" textlink="">
        <xdr:nvSpPr>
          <xdr:cNvPr id="5102050"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xdr:cNvGrpSpPr>
          <a:grpSpLocks/>
        </xdr:cNvGrpSpPr>
      </xdr:nvGrpSpPr>
      <xdr:grpSpPr bwMode="auto">
        <a:xfrm>
          <a:off x="4048125" y="10029825"/>
          <a:ext cx="266700" cy="0"/>
          <a:chOff x="466" y="3952"/>
          <a:chExt cx="28" cy="16"/>
        </a:xfrm>
      </xdr:grpSpPr>
      <xdr:sp macro="" textlink="">
        <xdr:nvSpPr>
          <xdr:cNvPr id="5102048"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xdr:cNvGrpSpPr>
          <a:grpSpLocks/>
        </xdr:cNvGrpSpPr>
      </xdr:nvGrpSpPr>
      <xdr:grpSpPr bwMode="auto">
        <a:xfrm>
          <a:off x="4029075" y="10029825"/>
          <a:ext cx="266700" cy="0"/>
          <a:chOff x="466" y="3952"/>
          <a:chExt cx="28" cy="16"/>
        </a:xfrm>
      </xdr:grpSpPr>
      <xdr:sp macro="" textlink="">
        <xdr:nvSpPr>
          <xdr:cNvPr id="5102046"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xdr:cNvGrpSpPr>
          <a:grpSpLocks/>
        </xdr:cNvGrpSpPr>
      </xdr:nvGrpSpPr>
      <xdr:grpSpPr bwMode="auto">
        <a:xfrm>
          <a:off x="4057650" y="10029825"/>
          <a:ext cx="266700" cy="0"/>
          <a:chOff x="466" y="3952"/>
          <a:chExt cx="28" cy="16"/>
        </a:xfrm>
      </xdr:grpSpPr>
      <xdr:sp macro="" textlink="">
        <xdr:nvSpPr>
          <xdr:cNvPr id="5102044"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xdr:cNvGrpSpPr>
          <a:grpSpLocks/>
        </xdr:cNvGrpSpPr>
      </xdr:nvGrpSpPr>
      <xdr:grpSpPr bwMode="auto">
        <a:xfrm>
          <a:off x="4629150" y="10029825"/>
          <a:ext cx="266700" cy="0"/>
          <a:chOff x="466" y="3952"/>
          <a:chExt cx="28" cy="16"/>
        </a:xfrm>
      </xdr:grpSpPr>
      <xdr:sp macro="" textlink="">
        <xdr:nvSpPr>
          <xdr:cNvPr id="5102042"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xdr:cNvGrpSpPr>
          <a:grpSpLocks/>
        </xdr:cNvGrpSpPr>
      </xdr:nvGrpSpPr>
      <xdr:grpSpPr bwMode="auto">
        <a:xfrm>
          <a:off x="4657725" y="10029825"/>
          <a:ext cx="266700" cy="0"/>
          <a:chOff x="466" y="3952"/>
          <a:chExt cx="28" cy="16"/>
        </a:xfrm>
      </xdr:grpSpPr>
      <xdr:sp macro="" textlink="">
        <xdr:nvSpPr>
          <xdr:cNvPr id="5102040"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xdr:cNvGrpSpPr>
          <a:grpSpLocks/>
        </xdr:cNvGrpSpPr>
      </xdr:nvGrpSpPr>
      <xdr:grpSpPr bwMode="auto">
        <a:xfrm>
          <a:off x="4648200" y="10029825"/>
          <a:ext cx="266700" cy="0"/>
          <a:chOff x="466" y="3952"/>
          <a:chExt cx="28" cy="16"/>
        </a:xfrm>
      </xdr:grpSpPr>
      <xdr:sp macro="" textlink="">
        <xdr:nvSpPr>
          <xdr:cNvPr id="5102038"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xdr:cNvGrpSpPr>
          <a:grpSpLocks/>
        </xdr:cNvGrpSpPr>
      </xdr:nvGrpSpPr>
      <xdr:grpSpPr bwMode="auto">
        <a:xfrm>
          <a:off x="4038600" y="10029825"/>
          <a:ext cx="266700" cy="0"/>
          <a:chOff x="466" y="3952"/>
          <a:chExt cx="28" cy="16"/>
        </a:xfrm>
      </xdr:grpSpPr>
      <xdr:sp macro="" textlink="">
        <xdr:nvSpPr>
          <xdr:cNvPr id="5102036"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xdr:cNvGrpSpPr>
          <a:grpSpLocks/>
        </xdr:cNvGrpSpPr>
      </xdr:nvGrpSpPr>
      <xdr:grpSpPr bwMode="auto">
        <a:xfrm>
          <a:off x="4086225" y="10029825"/>
          <a:ext cx="266700" cy="0"/>
          <a:chOff x="466" y="3952"/>
          <a:chExt cx="28" cy="16"/>
        </a:xfrm>
      </xdr:grpSpPr>
      <xdr:sp macro="" textlink="">
        <xdr:nvSpPr>
          <xdr:cNvPr id="5102034"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xdr:cNvGrpSpPr>
          <a:grpSpLocks/>
        </xdr:cNvGrpSpPr>
      </xdr:nvGrpSpPr>
      <xdr:grpSpPr bwMode="auto">
        <a:xfrm>
          <a:off x="4067175" y="10029825"/>
          <a:ext cx="266700" cy="0"/>
          <a:chOff x="466" y="3952"/>
          <a:chExt cx="28" cy="16"/>
        </a:xfrm>
      </xdr:grpSpPr>
      <xdr:sp macro="" textlink="">
        <xdr:nvSpPr>
          <xdr:cNvPr id="5102032"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xdr:cNvGrpSpPr>
          <a:grpSpLocks/>
        </xdr:cNvGrpSpPr>
      </xdr:nvGrpSpPr>
      <xdr:grpSpPr bwMode="auto">
        <a:xfrm>
          <a:off x="4057650" y="10029825"/>
          <a:ext cx="266700" cy="0"/>
          <a:chOff x="466" y="3952"/>
          <a:chExt cx="28" cy="16"/>
        </a:xfrm>
      </xdr:grpSpPr>
      <xdr:sp macro="" textlink="">
        <xdr:nvSpPr>
          <xdr:cNvPr id="5102030"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xdr:cNvGrpSpPr>
          <a:grpSpLocks/>
        </xdr:cNvGrpSpPr>
      </xdr:nvGrpSpPr>
      <xdr:grpSpPr bwMode="auto">
        <a:xfrm>
          <a:off x="4114800" y="10029825"/>
          <a:ext cx="238125" cy="0"/>
          <a:chOff x="466" y="3952"/>
          <a:chExt cx="28" cy="16"/>
        </a:xfrm>
      </xdr:grpSpPr>
      <xdr:sp macro="" textlink="">
        <xdr:nvSpPr>
          <xdr:cNvPr id="5102028"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xdr:cNvGrpSpPr>
          <a:grpSpLocks/>
        </xdr:cNvGrpSpPr>
      </xdr:nvGrpSpPr>
      <xdr:grpSpPr bwMode="auto">
        <a:xfrm>
          <a:off x="4114800" y="10029825"/>
          <a:ext cx="238125" cy="0"/>
          <a:chOff x="466" y="3952"/>
          <a:chExt cx="28" cy="16"/>
        </a:xfrm>
      </xdr:grpSpPr>
      <xdr:sp macro="" textlink="">
        <xdr:nvSpPr>
          <xdr:cNvPr id="5102026"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xdr:cNvGrpSpPr>
          <a:grpSpLocks/>
        </xdr:cNvGrpSpPr>
      </xdr:nvGrpSpPr>
      <xdr:grpSpPr bwMode="auto">
        <a:xfrm>
          <a:off x="4114800" y="10029825"/>
          <a:ext cx="238125" cy="0"/>
          <a:chOff x="466" y="3952"/>
          <a:chExt cx="28" cy="16"/>
        </a:xfrm>
      </xdr:grpSpPr>
      <xdr:sp macro="" textlink="">
        <xdr:nvSpPr>
          <xdr:cNvPr id="5102024"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xdr:cNvGrpSpPr>
          <a:grpSpLocks/>
        </xdr:cNvGrpSpPr>
      </xdr:nvGrpSpPr>
      <xdr:grpSpPr bwMode="auto">
        <a:xfrm>
          <a:off x="4114800" y="10029825"/>
          <a:ext cx="238125" cy="0"/>
          <a:chOff x="466" y="3952"/>
          <a:chExt cx="28" cy="16"/>
        </a:xfrm>
      </xdr:grpSpPr>
      <xdr:sp macro="" textlink="">
        <xdr:nvSpPr>
          <xdr:cNvPr id="5102022"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xdr:cNvGrpSpPr>
          <a:grpSpLocks/>
        </xdr:cNvGrpSpPr>
      </xdr:nvGrpSpPr>
      <xdr:grpSpPr bwMode="auto">
        <a:xfrm>
          <a:off x="4114800" y="10029825"/>
          <a:ext cx="238125" cy="0"/>
          <a:chOff x="466" y="3952"/>
          <a:chExt cx="28" cy="16"/>
        </a:xfrm>
      </xdr:grpSpPr>
      <xdr:sp macro="" textlink="">
        <xdr:nvSpPr>
          <xdr:cNvPr id="5102020"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xdr:cNvGrpSpPr>
          <a:grpSpLocks/>
        </xdr:cNvGrpSpPr>
      </xdr:nvGrpSpPr>
      <xdr:grpSpPr bwMode="auto">
        <a:xfrm>
          <a:off x="4114800" y="10029825"/>
          <a:ext cx="238125" cy="0"/>
          <a:chOff x="466" y="3952"/>
          <a:chExt cx="28" cy="16"/>
        </a:xfrm>
      </xdr:grpSpPr>
      <xdr:sp macro="" textlink="">
        <xdr:nvSpPr>
          <xdr:cNvPr id="5102018"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xdr:cNvGrpSpPr>
          <a:grpSpLocks/>
        </xdr:cNvGrpSpPr>
      </xdr:nvGrpSpPr>
      <xdr:grpSpPr bwMode="auto">
        <a:xfrm>
          <a:off x="3990975" y="10029825"/>
          <a:ext cx="228600" cy="0"/>
          <a:chOff x="466" y="3952"/>
          <a:chExt cx="28" cy="16"/>
        </a:xfrm>
      </xdr:grpSpPr>
      <xdr:sp macro="" textlink="">
        <xdr:nvSpPr>
          <xdr:cNvPr id="5102016"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xdr:cNvGrpSpPr>
          <a:grpSpLocks/>
        </xdr:cNvGrpSpPr>
      </xdr:nvGrpSpPr>
      <xdr:grpSpPr bwMode="auto">
        <a:xfrm>
          <a:off x="4114800" y="10029825"/>
          <a:ext cx="228600" cy="0"/>
          <a:chOff x="466" y="3952"/>
          <a:chExt cx="28" cy="16"/>
        </a:xfrm>
      </xdr:grpSpPr>
      <xdr:sp macro="" textlink="">
        <xdr:nvSpPr>
          <xdr:cNvPr id="5102014"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xdr:cNvGrpSpPr>
          <a:grpSpLocks/>
        </xdr:cNvGrpSpPr>
      </xdr:nvGrpSpPr>
      <xdr:grpSpPr bwMode="auto">
        <a:xfrm>
          <a:off x="4114800" y="10029825"/>
          <a:ext cx="228600" cy="0"/>
          <a:chOff x="466" y="3952"/>
          <a:chExt cx="28" cy="16"/>
        </a:xfrm>
      </xdr:grpSpPr>
      <xdr:sp macro="" textlink="">
        <xdr:nvSpPr>
          <xdr:cNvPr id="5102012"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xdr:cNvGrpSpPr>
          <a:grpSpLocks/>
        </xdr:cNvGrpSpPr>
      </xdr:nvGrpSpPr>
      <xdr:grpSpPr bwMode="auto">
        <a:xfrm>
          <a:off x="4114800" y="10029825"/>
          <a:ext cx="238125" cy="0"/>
          <a:chOff x="466" y="3952"/>
          <a:chExt cx="28" cy="16"/>
        </a:xfrm>
      </xdr:grpSpPr>
      <xdr:sp macro="" textlink="">
        <xdr:nvSpPr>
          <xdr:cNvPr id="5102010"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xdr:cNvGrpSpPr>
          <a:grpSpLocks/>
        </xdr:cNvGrpSpPr>
      </xdr:nvGrpSpPr>
      <xdr:grpSpPr bwMode="auto">
        <a:xfrm>
          <a:off x="4114800" y="10029825"/>
          <a:ext cx="228600" cy="0"/>
          <a:chOff x="466" y="3952"/>
          <a:chExt cx="28" cy="16"/>
        </a:xfrm>
      </xdr:grpSpPr>
      <xdr:sp macro="" textlink="">
        <xdr:nvSpPr>
          <xdr:cNvPr id="5102008"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xdr:cNvGrpSpPr>
          <a:grpSpLocks/>
        </xdr:cNvGrpSpPr>
      </xdr:nvGrpSpPr>
      <xdr:grpSpPr bwMode="auto">
        <a:xfrm>
          <a:off x="4114800" y="10029825"/>
          <a:ext cx="228600" cy="0"/>
          <a:chOff x="466" y="3952"/>
          <a:chExt cx="28" cy="16"/>
        </a:xfrm>
      </xdr:grpSpPr>
      <xdr:sp macro="" textlink="">
        <xdr:nvSpPr>
          <xdr:cNvPr id="5102006"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xdr:cNvGrpSpPr>
          <a:grpSpLocks/>
        </xdr:cNvGrpSpPr>
      </xdr:nvGrpSpPr>
      <xdr:grpSpPr bwMode="auto">
        <a:xfrm>
          <a:off x="4114800" y="10029825"/>
          <a:ext cx="238125" cy="0"/>
          <a:chOff x="466" y="3952"/>
          <a:chExt cx="28" cy="16"/>
        </a:xfrm>
      </xdr:grpSpPr>
      <xdr:sp macro="" textlink="">
        <xdr:nvSpPr>
          <xdr:cNvPr id="5102004"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xdr:cNvGrpSpPr>
          <a:grpSpLocks/>
        </xdr:cNvGrpSpPr>
      </xdr:nvGrpSpPr>
      <xdr:grpSpPr bwMode="auto">
        <a:xfrm>
          <a:off x="4695825" y="10029825"/>
          <a:ext cx="266700" cy="0"/>
          <a:chOff x="466" y="3952"/>
          <a:chExt cx="28" cy="16"/>
        </a:xfrm>
      </xdr:grpSpPr>
      <xdr:sp macro="" textlink="">
        <xdr:nvSpPr>
          <xdr:cNvPr id="5102002"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xdr:cNvGrpSpPr>
          <a:grpSpLocks/>
        </xdr:cNvGrpSpPr>
      </xdr:nvGrpSpPr>
      <xdr:grpSpPr bwMode="auto">
        <a:xfrm>
          <a:off x="4695825" y="10029825"/>
          <a:ext cx="266700" cy="0"/>
          <a:chOff x="466" y="3952"/>
          <a:chExt cx="28" cy="16"/>
        </a:xfrm>
      </xdr:grpSpPr>
      <xdr:sp macro="" textlink="">
        <xdr:nvSpPr>
          <xdr:cNvPr id="5102000"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xdr:cNvGrpSpPr>
          <a:grpSpLocks/>
        </xdr:cNvGrpSpPr>
      </xdr:nvGrpSpPr>
      <xdr:grpSpPr bwMode="auto">
        <a:xfrm>
          <a:off x="4695825" y="10029825"/>
          <a:ext cx="266700" cy="0"/>
          <a:chOff x="466" y="3952"/>
          <a:chExt cx="28" cy="16"/>
        </a:xfrm>
      </xdr:grpSpPr>
      <xdr:sp macro="" textlink="">
        <xdr:nvSpPr>
          <xdr:cNvPr id="5101998"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xdr:cNvGrpSpPr>
          <a:grpSpLocks/>
        </xdr:cNvGrpSpPr>
      </xdr:nvGrpSpPr>
      <xdr:grpSpPr bwMode="auto">
        <a:xfrm>
          <a:off x="5476875" y="10029825"/>
          <a:ext cx="266700" cy="0"/>
          <a:chOff x="466" y="3952"/>
          <a:chExt cx="28" cy="16"/>
        </a:xfrm>
      </xdr:grpSpPr>
      <xdr:sp macro="" textlink="">
        <xdr:nvSpPr>
          <xdr:cNvPr id="5101996"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xdr:cNvGrpSpPr>
          <a:grpSpLocks/>
        </xdr:cNvGrpSpPr>
      </xdr:nvGrpSpPr>
      <xdr:grpSpPr bwMode="auto">
        <a:xfrm>
          <a:off x="5476875" y="10029825"/>
          <a:ext cx="266700" cy="0"/>
          <a:chOff x="466" y="3952"/>
          <a:chExt cx="28" cy="16"/>
        </a:xfrm>
      </xdr:grpSpPr>
      <xdr:sp macro="" textlink="">
        <xdr:nvSpPr>
          <xdr:cNvPr id="5101994"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xdr:cNvGrpSpPr>
          <a:grpSpLocks/>
        </xdr:cNvGrpSpPr>
      </xdr:nvGrpSpPr>
      <xdr:grpSpPr bwMode="auto">
        <a:xfrm>
          <a:off x="5476875" y="10029825"/>
          <a:ext cx="266700" cy="0"/>
          <a:chOff x="466" y="3952"/>
          <a:chExt cx="28" cy="16"/>
        </a:xfrm>
      </xdr:grpSpPr>
      <xdr:sp macro="" textlink="">
        <xdr:nvSpPr>
          <xdr:cNvPr id="5101992"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xdr:cNvGrpSpPr>
          <a:grpSpLocks/>
        </xdr:cNvGrpSpPr>
      </xdr:nvGrpSpPr>
      <xdr:grpSpPr bwMode="auto">
        <a:xfrm>
          <a:off x="5476875" y="10029825"/>
          <a:ext cx="266700" cy="0"/>
          <a:chOff x="466" y="3952"/>
          <a:chExt cx="28" cy="16"/>
        </a:xfrm>
      </xdr:grpSpPr>
      <xdr:sp macro="" textlink="">
        <xdr:nvSpPr>
          <xdr:cNvPr id="5101990"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xdr:cNvGrpSpPr>
          <a:grpSpLocks/>
        </xdr:cNvGrpSpPr>
      </xdr:nvGrpSpPr>
      <xdr:grpSpPr bwMode="auto">
        <a:xfrm>
          <a:off x="5476875" y="10029825"/>
          <a:ext cx="266700" cy="0"/>
          <a:chOff x="466" y="3952"/>
          <a:chExt cx="28" cy="16"/>
        </a:xfrm>
      </xdr:grpSpPr>
      <xdr:sp macro="" textlink="">
        <xdr:nvSpPr>
          <xdr:cNvPr id="5101988"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xdr:cNvGrpSpPr>
          <a:grpSpLocks/>
        </xdr:cNvGrpSpPr>
      </xdr:nvGrpSpPr>
      <xdr:grpSpPr bwMode="auto">
        <a:xfrm>
          <a:off x="4114800" y="10029825"/>
          <a:ext cx="228600" cy="0"/>
          <a:chOff x="466" y="3952"/>
          <a:chExt cx="28" cy="16"/>
        </a:xfrm>
      </xdr:grpSpPr>
      <xdr:sp macro="" textlink="">
        <xdr:nvSpPr>
          <xdr:cNvPr id="5101986"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xdr:cNvGrpSpPr>
          <a:grpSpLocks/>
        </xdr:cNvGrpSpPr>
      </xdr:nvGrpSpPr>
      <xdr:grpSpPr bwMode="auto">
        <a:xfrm>
          <a:off x="4695825" y="10029825"/>
          <a:ext cx="266700" cy="0"/>
          <a:chOff x="466" y="3952"/>
          <a:chExt cx="28" cy="16"/>
        </a:xfrm>
      </xdr:grpSpPr>
      <xdr:sp macro="" textlink="">
        <xdr:nvSpPr>
          <xdr:cNvPr id="5101984"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xdr:cNvGrpSpPr>
          <a:grpSpLocks/>
        </xdr:cNvGrpSpPr>
      </xdr:nvGrpSpPr>
      <xdr:grpSpPr bwMode="auto">
        <a:xfrm>
          <a:off x="4114800" y="10029825"/>
          <a:ext cx="228600" cy="0"/>
          <a:chOff x="466" y="3952"/>
          <a:chExt cx="28" cy="16"/>
        </a:xfrm>
      </xdr:grpSpPr>
      <xdr:sp macro="" textlink="">
        <xdr:nvSpPr>
          <xdr:cNvPr id="5101982"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xdr:cNvGrpSpPr>
          <a:grpSpLocks/>
        </xdr:cNvGrpSpPr>
      </xdr:nvGrpSpPr>
      <xdr:grpSpPr bwMode="auto">
        <a:xfrm>
          <a:off x="4695825" y="10029825"/>
          <a:ext cx="266700" cy="0"/>
          <a:chOff x="466" y="3952"/>
          <a:chExt cx="28" cy="16"/>
        </a:xfrm>
      </xdr:grpSpPr>
      <xdr:sp macro="" textlink="">
        <xdr:nvSpPr>
          <xdr:cNvPr id="5101980"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xdr:cNvGrpSpPr>
          <a:grpSpLocks/>
        </xdr:cNvGrpSpPr>
      </xdr:nvGrpSpPr>
      <xdr:grpSpPr bwMode="auto">
        <a:xfrm>
          <a:off x="4114800" y="10029825"/>
          <a:ext cx="228600" cy="0"/>
          <a:chOff x="466" y="3952"/>
          <a:chExt cx="28" cy="16"/>
        </a:xfrm>
      </xdr:grpSpPr>
      <xdr:sp macro="" textlink="">
        <xdr:nvSpPr>
          <xdr:cNvPr id="5101978"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xdr:cNvGrpSpPr>
          <a:grpSpLocks/>
        </xdr:cNvGrpSpPr>
      </xdr:nvGrpSpPr>
      <xdr:grpSpPr bwMode="auto">
        <a:xfrm>
          <a:off x="4695825" y="10029825"/>
          <a:ext cx="266700" cy="0"/>
          <a:chOff x="466" y="3952"/>
          <a:chExt cx="28" cy="16"/>
        </a:xfrm>
      </xdr:grpSpPr>
      <xdr:sp macro="" textlink="">
        <xdr:nvSpPr>
          <xdr:cNvPr id="5101976"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xdr:cNvGrpSpPr>
          <a:grpSpLocks/>
        </xdr:cNvGrpSpPr>
      </xdr:nvGrpSpPr>
      <xdr:grpSpPr bwMode="auto">
        <a:xfrm>
          <a:off x="4114800" y="10029825"/>
          <a:ext cx="228600" cy="0"/>
          <a:chOff x="466" y="3952"/>
          <a:chExt cx="28" cy="16"/>
        </a:xfrm>
      </xdr:grpSpPr>
      <xdr:sp macro="" textlink="">
        <xdr:nvSpPr>
          <xdr:cNvPr id="5101974"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xdr:cNvGrpSpPr>
          <a:grpSpLocks/>
        </xdr:cNvGrpSpPr>
      </xdr:nvGrpSpPr>
      <xdr:grpSpPr bwMode="auto">
        <a:xfrm>
          <a:off x="4695825" y="10029825"/>
          <a:ext cx="266700" cy="0"/>
          <a:chOff x="466" y="3952"/>
          <a:chExt cx="28" cy="16"/>
        </a:xfrm>
      </xdr:grpSpPr>
      <xdr:sp macro="" textlink="">
        <xdr:nvSpPr>
          <xdr:cNvPr id="5101972"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xdr:cNvGrpSpPr>
          <a:grpSpLocks/>
        </xdr:cNvGrpSpPr>
      </xdr:nvGrpSpPr>
      <xdr:grpSpPr bwMode="auto">
        <a:xfrm>
          <a:off x="4114800" y="10029825"/>
          <a:ext cx="228600" cy="0"/>
          <a:chOff x="466" y="3952"/>
          <a:chExt cx="28" cy="16"/>
        </a:xfrm>
      </xdr:grpSpPr>
      <xdr:sp macro="" textlink="">
        <xdr:nvSpPr>
          <xdr:cNvPr id="5101970"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xdr:cNvGrpSpPr>
          <a:grpSpLocks/>
        </xdr:cNvGrpSpPr>
      </xdr:nvGrpSpPr>
      <xdr:grpSpPr bwMode="auto">
        <a:xfrm>
          <a:off x="4114800" y="10029825"/>
          <a:ext cx="228600" cy="0"/>
          <a:chOff x="466" y="3952"/>
          <a:chExt cx="28" cy="16"/>
        </a:xfrm>
      </xdr:grpSpPr>
      <xdr:sp macro="" textlink="">
        <xdr:nvSpPr>
          <xdr:cNvPr id="5101968"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xdr:cNvGrpSpPr>
          <a:grpSpLocks/>
        </xdr:cNvGrpSpPr>
      </xdr:nvGrpSpPr>
      <xdr:grpSpPr bwMode="auto">
        <a:xfrm>
          <a:off x="4114800" y="10029825"/>
          <a:ext cx="228600" cy="0"/>
          <a:chOff x="466" y="3952"/>
          <a:chExt cx="28" cy="16"/>
        </a:xfrm>
      </xdr:grpSpPr>
      <xdr:sp macro="" textlink="">
        <xdr:nvSpPr>
          <xdr:cNvPr id="5101966"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xdr:cNvGrpSpPr>
          <a:grpSpLocks/>
        </xdr:cNvGrpSpPr>
      </xdr:nvGrpSpPr>
      <xdr:grpSpPr bwMode="auto">
        <a:xfrm>
          <a:off x="4114800" y="10029825"/>
          <a:ext cx="228600" cy="0"/>
          <a:chOff x="466" y="3952"/>
          <a:chExt cx="28" cy="16"/>
        </a:xfrm>
      </xdr:grpSpPr>
      <xdr:sp macro="" textlink="">
        <xdr:nvSpPr>
          <xdr:cNvPr id="5101964"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xdr:cNvGrpSpPr>
          <a:grpSpLocks/>
        </xdr:cNvGrpSpPr>
      </xdr:nvGrpSpPr>
      <xdr:grpSpPr bwMode="auto">
        <a:xfrm>
          <a:off x="4114800" y="10029825"/>
          <a:ext cx="228600" cy="0"/>
          <a:chOff x="466" y="3952"/>
          <a:chExt cx="28" cy="16"/>
        </a:xfrm>
      </xdr:grpSpPr>
      <xdr:sp macro="" textlink="">
        <xdr:nvSpPr>
          <xdr:cNvPr id="5101962"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xdr:cNvGrpSpPr>
          <a:grpSpLocks/>
        </xdr:cNvGrpSpPr>
      </xdr:nvGrpSpPr>
      <xdr:grpSpPr bwMode="auto">
        <a:xfrm>
          <a:off x="4695825" y="10029825"/>
          <a:ext cx="266700" cy="0"/>
          <a:chOff x="466" y="3952"/>
          <a:chExt cx="28" cy="16"/>
        </a:xfrm>
      </xdr:grpSpPr>
      <xdr:sp macro="" textlink="">
        <xdr:nvSpPr>
          <xdr:cNvPr id="5101960"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xdr:cNvGrpSpPr>
          <a:grpSpLocks/>
        </xdr:cNvGrpSpPr>
      </xdr:nvGrpSpPr>
      <xdr:grpSpPr bwMode="auto">
        <a:xfrm>
          <a:off x="4695825" y="10029825"/>
          <a:ext cx="266700" cy="0"/>
          <a:chOff x="466" y="3952"/>
          <a:chExt cx="28" cy="16"/>
        </a:xfrm>
      </xdr:grpSpPr>
      <xdr:sp macro="" textlink="">
        <xdr:nvSpPr>
          <xdr:cNvPr id="5101958"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xdr:cNvGrpSpPr>
          <a:grpSpLocks/>
        </xdr:cNvGrpSpPr>
      </xdr:nvGrpSpPr>
      <xdr:grpSpPr bwMode="auto">
        <a:xfrm>
          <a:off x="4695825" y="10029825"/>
          <a:ext cx="266700" cy="0"/>
          <a:chOff x="466" y="3952"/>
          <a:chExt cx="28" cy="16"/>
        </a:xfrm>
      </xdr:grpSpPr>
      <xdr:sp macro="" textlink="">
        <xdr:nvSpPr>
          <xdr:cNvPr id="5101956"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xdr:cNvGrpSpPr>
          <a:grpSpLocks/>
        </xdr:cNvGrpSpPr>
      </xdr:nvGrpSpPr>
      <xdr:grpSpPr bwMode="auto">
        <a:xfrm>
          <a:off x="4695825" y="10029825"/>
          <a:ext cx="266700" cy="0"/>
          <a:chOff x="466" y="3952"/>
          <a:chExt cx="28" cy="16"/>
        </a:xfrm>
      </xdr:grpSpPr>
      <xdr:sp macro="" textlink="">
        <xdr:nvSpPr>
          <xdr:cNvPr id="5101954"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xdr:cNvGrpSpPr>
          <a:grpSpLocks/>
        </xdr:cNvGrpSpPr>
      </xdr:nvGrpSpPr>
      <xdr:grpSpPr bwMode="auto">
        <a:xfrm>
          <a:off x="4695825" y="10029825"/>
          <a:ext cx="266700" cy="0"/>
          <a:chOff x="466" y="3952"/>
          <a:chExt cx="28" cy="16"/>
        </a:xfrm>
      </xdr:grpSpPr>
      <xdr:sp macro="" textlink="">
        <xdr:nvSpPr>
          <xdr:cNvPr id="5101952"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xdr:cNvGrpSpPr>
          <a:grpSpLocks/>
        </xdr:cNvGrpSpPr>
      </xdr:nvGrpSpPr>
      <xdr:grpSpPr bwMode="auto">
        <a:xfrm>
          <a:off x="4114800" y="10029825"/>
          <a:ext cx="228600" cy="0"/>
          <a:chOff x="466" y="3952"/>
          <a:chExt cx="28" cy="16"/>
        </a:xfrm>
      </xdr:grpSpPr>
      <xdr:sp macro="" textlink="">
        <xdr:nvSpPr>
          <xdr:cNvPr id="5101950"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xdr:cNvGrpSpPr>
          <a:grpSpLocks/>
        </xdr:cNvGrpSpPr>
      </xdr:nvGrpSpPr>
      <xdr:grpSpPr bwMode="auto">
        <a:xfrm>
          <a:off x="4114800" y="10029825"/>
          <a:ext cx="228600" cy="0"/>
          <a:chOff x="466" y="3952"/>
          <a:chExt cx="28" cy="16"/>
        </a:xfrm>
      </xdr:grpSpPr>
      <xdr:sp macro="" textlink="">
        <xdr:nvSpPr>
          <xdr:cNvPr id="5101948"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xdr:cNvGrpSpPr>
          <a:grpSpLocks/>
        </xdr:cNvGrpSpPr>
      </xdr:nvGrpSpPr>
      <xdr:grpSpPr bwMode="auto">
        <a:xfrm>
          <a:off x="4695825" y="10029825"/>
          <a:ext cx="266700" cy="0"/>
          <a:chOff x="466" y="3952"/>
          <a:chExt cx="28" cy="16"/>
        </a:xfrm>
      </xdr:grpSpPr>
      <xdr:sp macro="" textlink="">
        <xdr:nvSpPr>
          <xdr:cNvPr id="5101946"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xdr:cNvGrpSpPr>
          <a:grpSpLocks/>
        </xdr:cNvGrpSpPr>
      </xdr:nvGrpSpPr>
      <xdr:grpSpPr bwMode="auto">
        <a:xfrm>
          <a:off x="4695825" y="10029825"/>
          <a:ext cx="266700" cy="0"/>
          <a:chOff x="466" y="3952"/>
          <a:chExt cx="28" cy="16"/>
        </a:xfrm>
      </xdr:grpSpPr>
      <xdr:sp macro="" textlink="">
        <xdr:nvSpPr>
          <xdr:cNvPr id="5101944"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xdr:cNvGrpSpPr>
          <a:grpSpLocks/>
        </xdr:cNvGrpSpPr>
      </xdr:nvGrpSpPr>
      <xdr:grpSpPr bwMode="auto">
        <a:xfrm>
          <a:off x="4114800" y="10029825"/>
          <a:ext cx="238125" cy="0"/>
          <a:chOff x="466" y="3952"/>
          <a:chExt cx="28" cy="16"/>
        </a:xfrm>
      </xdr:grpSpPr>
      <xdr:sp macro="" textlink="">
        <xdr:nvSpPr>
          <xdr:cNvPr id="5101942"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xdr:cNvGrpSpPr>
          <a:grpSpLocks/>
        </xdr:cNvGrpSpPr>
      </xdr:nvGrpSpPr>
      <xdr:grpSpPr bwMode="auto">
        <a:xfrm>
          <a:off x="5476875" y="10029825"/>
          <a:ext cx="228600" cy="0"/>
          <a:chOff x="466" y="3952"/>
          <a:chExt cx="28" cy="16"/>
        </a:xfrm>
      </xdr:grpSpPr>
      <xdr:sp macro="" textlink="">
        <xdr:nvSpPr>
          <xdr:cNvPr id="5101940"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xdr:cNvGrpSpPr>
          <a:grpSpLocks/>
        </xdr:cNvGrpSpPr>
      </xdr:nvGrpSpPr>
      <xdr:grpSpPr bwMode="auto">
        <a:xfrm>
          <a:off x="4695825" y="10029825"/>
          <a:ext cx="266700" cy="0"/>
          <a:chOff x="466" y="3952"/>
          <a:chExt cx="28" cy="16"/>
        </a:xfrm>
      </xdr:grpSpPr>
      <xdr:sp macro="" textlink="">
        <xdr:nvSpPr>
          <xdr:cNvPr id="5101938"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xdr:cNvGrpSpPr>
          <a:grpSpLocks/>
        </xdr:cNvGrpSpPr>
      </xdr:nvGrpSpPr>
      <xdr:grpSpPr bwMode="auto">
        <a:xfrm>
          <a:off x="4695825" y="10029825"/>
          <a:ext cx="266700" cy="0"/>
          <a:chOff x="466" y="3952"/>
          <a:chExt cx="28" cy="16"/>
        </a:xfrm>
      </xdr:grpSpPr>
      <xdr:sp macro="" textlink="">
        <xdr:nvSpPr>
          <xdr:cNvPr id="5101936"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xdr:cNvGrpSpPr>
          <a:grpSpLocks/>
        </xdr:cNvGrpSpPr>
      </xdr:nvGrpSpPr>
      <xdr:grpSpPr bwMode="auto">
        <a:xfrm>
          <a:off x="4695825" y="10029825"/>
          <a:ext cx="266700" cy="0"/>
          <a:chOff x="466" y="3952"/>
          <a:chExt cx="28" cy="16"/>
        </a:xfrm>
      </xdr:grpSpPr>
      <xdr:sp macro="" textlink="">
        <xdr:nvSpPr>
          <xdr:cNvPr id="5101934"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xdr:cNvGrpSpPr>
          <a:grpSpLocks/>
        </xdr:cNvGrpSpPr>
      </xdr:nvGrpSpPr>
      <xdr:grpSpPr bwMode="auto">
        <a:xfrm>
          <a:off x="4695825" y="10029825"/>
          <a:ext cx="266700" cy="0"/>
          <a:chOff x="466" y="3952"/>
          <a:chExt cx="28" cy="16"/>
        </a:xfrm>
      </xdr:grpSpPr>
      <xdr:sp macro="" textlink="">
        <xdr:nvSpPr>
          <xdr:cNvPr id="5101932"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xdr:cNvGrpSpPr>
          <a:grpSpLocks/>
        </xdr:cNvGrpSpPr>
      </xdr:nvGrpSpPr>
      <xdr:grpSpPr bwMode="auto">
        <a:xfrm>
          <a:off x="4695825" y="10029825"/>
          <a:ext cx="266700" cy="0"/>
          <a:chOff x="466" y="3952"/>
          <a:chExt cx="28" cy="16"/>
        </a:xfrm>
      </xdr:grpSpPr>
      <xdr:sp macro="" textlink="">
        <xdr:nvSpPr>
          <xdr:cNvPr id="5101930"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xdr:cNvGrpSpPr>
          <a:grpSpLocks/>
        </xdr:cNvGrpSpPr>
      </xdr:nvGrpSpPr>
      <xdr:grpSpPr bwMode="auto">
        <a:xfrm>
          <a:off x="4572000" y="10029825"/>
          <a:ext cx="228600" cy="0"/>
          <a:chOff x="466" y="3952"/>
          <a:chExt cx="28" cy="16"/>
        </a:xfrm>
      </xdr:grpSpPr>
      <xdr:sp macro="" textlink="">
        <xdr:nvSpPr>
          <xdr:cNvPr id="5101928"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xdr:cNvGrpSpPr>
          <a:grpSpLocks/>
        </xdr:cNvGrpSpPr>
      </xdr:nvGrpSpPr>
      <xdr:grpSpPr bwMode="auto">
        <a:xfrm>
          <a:off x="4114800" y="10029825"/>
          <a:ext cx="238125" cy="0"/>
          <a:chOff x="466" y="3952"/>
          <a:chExt cx="28" cy="16"/>
        </a:xfrm>
      </xdr:grpSpPr>
      <xdr:sp macro="" textlink="">
        <xdr:nvSpPr>
          <xdr:cNvPr id="5101926"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xdr:cNvGrpSpPr>
          <a:grpSpLocks/>
        </xdr:cNvGrpSpPr>
      </xdr:nvGrpSpPr>
      <xdr:grpSpPr bwMode="auto">
        <a:xfrm>
          <a:off x="4114800" y="10029825"/>
          <a:ext cx="238125" cy="0"/>
          <a:chOff x="466" y="3952"/>
          <a:chExt cx="28" cy="16"/>
        </a:xfrm>
      </xdr:grpSpPr>
      <xdr:sp macro="" textlink="">
        <xdr:nvSpPr>
          <xdr:cNvPr id="5101924"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xdr:cNvGrpSpPr>
          <a:grpSpLocks/>
        </xdr:cNvGrpSpPr>
      </xdr:nvGrpSpPr>
      <xdr:grpSpPr bwMode="auto">
        <a:xfrm>
          <a:off x="4114800" y="10029825"/>
          <a:ext cx="238125" cy="0"/>
          <a:chOff x="466" y="3952"/>
          <a:chExt cx="28" cy="16"/>
        </a:xfrm>
      </xdr:grpSpPr>
      <xdr:sp macro="" textlink="">
        <xdr:nvSpPr>
          <xdr:cNvPr id="5101922"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xdr:cNvGrpSpPr>
          <a:grpSpLocks/>
        </xdr:cNvGrpSpPr>
      </xdr:nvGrpSpPr>
      <xdr:grpSpPr bwMode="auto">
        <a:xfrm>
          <a:off x="4114800" y="10029825"/>
          <a:ext cx="238125" cy="0"/>
          <a:chOff x="466" y="3952"/>
          <a:chExt cx="28" cy="16"/>
        </a:xfrm>
      </xdr:grpSpPr>
      <xdr:sp macro="" textlink="">
        <xdr:nvSpPr>
          <xdr:cNvPr id="5101920"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xdr:cNvGrpSpPr>
          <a:grpSpLocks/>
        </xdr:cNvGrpSpPr>
      </xdr:nvGrpSpPr>
      <xdr:grpSpPr bwMode="auto">
        <a:xfrm>
          <a:off x="4114800" y="10029825"/>
          <a:ext cx="238125" cy="0"/>
          <a:chOff x="466" y="3952"/>
          <a:chExt cx="28" cy="16"/>
        </a:xfrm>
      </xdr:grpSpPr>
      <xdr:sp macro="" textlink="">
        <xdr:nvSpPr>
          <xdr:cNvPr id="5101918"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xdr:cNvGrpSpPr>
          <a:grpSpLocks/>
        </xdr:cNvGrpSpPr>
      </xdr:nvGrpSpPr>
      <xdr:grpSpPr bwMode="auto">
        <a:xfrm>
          <a:off x="4114800" y="10029825"/>
          <a:ext cx="238125" cy="0"/>
          <a:chOff x="466" y="3952"/>
          <a:chExt cx="28" cy="16"/>
        </a:xfrm>
      </xdr:grpSpPr>
      <xdr:sp macro="" textlink="">
        <xdr:nvSpPr>
          <xdr:cNvPr id="5101916"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xdr:cNvGrpSpPr>
          <a:grpSpLocks/>
        </xdr:cNvGrpSpPr>
      </xdr:nvGrpSpPr>
      <xdr:grpSpPr bwMode="auto">
        <a:xfrm>
          <a:off x="3990975" y="10029825"/>
          <a:ext cx="228600" cy="0"/>
          <a:chOff x="466" y="3952"/>
          <a:chExt cx="28" cy="16"/>
        </a:xfrm>
      </xdr:grpSpPr>
      <xdr:sp macro="" textlink="">
        <xdr:nvSpPr>
          <xdr:cNvPr id="5101914"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xdr:cNvGrpSpPr>
          <a:grpSpLocks/>
        </xdr:cNvGrpSpPr>
      </xdr:nvGrpSpPr>
      <xdr:grpSpPr bwMode="auto">
        <a:xfrm>
          <a:off x="4114800" y="10029825"/>
          <a:ext cx="228600" cy="0"/>
          <a:chOff x="466" y="3952"/>
          <a:chExt cx="28" cy="16"/>
        </a:xfrm>
      </xdr:grpSpPr>
      <xdr:sp macro="" textlink="">
        <xdr:nvSpPr>
          <xdr:cNvPr id="5101912"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xdr:cNvGrpSpPr>
          <a:grpSpLocks/>
        </xdr:cNvGrpSpPr>
      </xdr:nvGrpSpPr>
      <xdr:grpSpPr bwMode="auto">
        <a:xfrm>
          <a:off x="4114800" y="10029825"/>
          <a:ext cx="228600" cy="0"/>
          <a:chOff x="466" y="3952"/>
          <a:chExt cx="28" cy="16"/>
        </a:xfrm>
      </xdr:grpSpPr>
      <xdr:sp macro="" textlink="">
        <xdr:nvSpPr>
          <xdr:cNvPr id="5101910"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xdr:cNvGrpSpPr>
          <a:grpSpLocks/>
        </xdr:cNvGrpSpPr>
      </xdr:nvGrpSpPr>
      <xdr:grpSpPr bwMode="auto">
        <a:xfrm>
          <a:off x="4114800" y="10029825"/>
          <a:ext cx="238125" cy="0"/>
          <a:chOff x="466" y="3952"/>
          <a:chExt cx="28" cy="16"/>
        </a:xfrm>
      </xdr:grpSpPr>
      <xdr:sp macro="" textlink="">
        <xdr:nvSpPr>
          <xdr:cNvPr id="5101908"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xdr:cNvGrpSpPr>
          <a:grpSpLocks/>
        </xdr:cNvGrpSpPr>
      </xdr:nvGrpSpPr>
      <xdr:grpSpPr bwMode="auto">
        <a:xfrm>
          <a:off x="4114800" y="10029825"/>
          <a:ext cx="228600" cy="0"/>
          <a:chOff x="466" y="3952"/>
          <a:chExt cx="28" cy="16"/>
        </a:xfrm>
      </xdr:grpSpPr>
      <xdr:sp macro="" textlink="">
        <xdr:nvSpPr>
          <xdr:cNvPr id="5101906"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xdr:cNvGrpSpPr>
          <a:grpSpLocks/>
        </xdr:cNvGrpSpPr>
      </xdr:nvGrpSpPr>
      <xdr:grpSpPr bwMode="auto">
        <a:xfrm>
          <a:off x="4114800" y="10029825"/>
          <a:ext cx="228600" cy="0"/>
          <a:chOff x="466" y="3952"/>
          <a:chExt cx="28" cy="16"/>
        </a:xfrm>
      </xdr:grpSpPr>
      <xdr:sp macro="" textlink="">
        <xdr:nvSpPr>
          <xdr:cNvPr id="5101904"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xdr:cNvGrpSpPr>
          <a:grpSpLocks/>
        </xdr:cNvGrpSpPr>
      </xdr:nvGrpSpPr>
      <xdr:grpSpPr bwMode="auto">
        <a:xfrm>
          <a:off x="4114800" y="10029825"/>
          <a:ext cx="238125" cy="0"/>
          <a:chOff x="466" y="3952"/>
          <a:chExt cx="28" cy="16"/>
        </a:xfrm>
      </xdr:grpSpPr>
      <xdr:sp macro="" textlink="">
        <xdr:nvSpPr>
          <xdr:cNvPr id="5101902"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xdr:cNvGrpSpPr>
          <a:grpSpLocks/>
        </xdr:cNvGrpSpPr>
      </xdr:nvGrpSpPr>
      <xdr:grpSpPr bwMode="auto">
        <a:xfrm>
          <a:off x="4695825" y="10029825"/>
          <a:ext cx="266700" cy="0"/>
          <a:chOff x="466" y="3952"/>
          <a:chExt cx="28" cy="16"/>
        </a:xfrm>
      </xdr:grpSpPr>
      <xdr:sp macro="" textlink="">
        <xdr:nvSpPr>
          <xdr:cNvPr id="5101900"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xdr:cNvGrpSpPr>
          <a:grpSpLocks/>
        </xdr:cNvGrpSpPr>
      </xdr:nvGrpSpPr>
      <xdr:grpSpPr bwMode="auto">
        <a:xfrm>
          <a:off x="4695825" y="10029825"/>
          <a:ext cx="266700" cy="0"/>
          <a:chOff x="466" y="3952"/>
          <a:chExt cx="28" cy="16"/>
        </a:xfrm>
      </xdr:grpSpPr>
      <xdr:sp macro="" textlink="">
        <xdr:nvSpPr>
          <xdr:cNvPr id="5101898"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xdr:cNvGrpSpPr>
          <a:grpSpLocks/>
        </xdr:cNvGrpSpPr>
      </xdr:nvGrpSpPr>
      <xdr:grpSpPr bwMode="auto">
        <a:xfrm>
          <a:off x="4695825" y="10029825"/>
          <a:ext cx="266700" cy="0"/>
          <a:chOff x="466" y="3952"/>
          <a:chExt cx="28" cy="16"/>
        </a:xfrm>
      </xdr:grpSpPr>
      <xdr:sp macro="" textlink="">
        <xdr:nvSpPr>
          <xdr:cNvPr id="5101896"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xdr:cNvGrpSpPr>
          <a:grpSpLocks/>
        </xdr:cNvGrpSpPr>
      </xdr:nvGrpSpPr>
      <xdr:grpSpPr bwMode="auto">
        <a:xfrm>
          <a:off x="5476875" y="10029825"/>
          <a:ext cx="266700" cy="0"/>
          <a:chOff x="466" y="3952"/>
          <a:chExt cx="28" cy="16"/>
        </a:xfrm>
      </xdr:grpSpPr>
      <xdr:sp macro="" textlink="">
        <xdr:nvSpPr>
          <xdr:cNvPr id="5101894"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xdr:cNvGrpSpPr>
          <a:grpSpLocks/>
        </xdr:cNvGrpSpPr>
      </xdr:nvGrpSpPr>
      <xdr:grpSpPr bwMode="auto">
        <a:xfrm>
          <a:off x="5476875" y="10029825"/>
          <a:ext cx="266700" cy="0"/>
          <a:chOff x="466" y="3952"/>
          <a:chExt cx="28" cy="16"/>
        </a:xfrm>
      </xdr:grpSpPr>
      <xdr:sp macro="" textlink="">
        <xdr:nvSpPr>
          <xdr:cNvPr id="5101892"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xdr:cNvGrpSpPr>
          <a:grpSpLocks/>
        </xdr:cNvGrpSpPr>
      </xdr:nvGrpSpPr>
      <xdr:grpSpPr bwMode="auto">
        <a:xfrm>
          <a:off x="5476875" y="10029825"/>
          <a:ext cx="266700" cy="0"/>
          <a:chOff x="466" y="3952"/>
          <a:chExt cx="28" cy="16"/>
        </a:xfrm>
      </xdr:grpSpPr>
      <xdr:sp macro="" textlink="">
        <xdr:nvSpPr>
          <xdr:cNvPr id="5101890"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xdr:cNvGrpSpPr>
          <a:grpSpLocks/>
        </xdr:cNvGrpSpPr>
      </xdr:nvGrpSpPr>
      <xdr:grpSpPr bwMode="auto">
        <a:xfrm>
          <a:off x="5476875" y="10029825"/>
          <a:ext cx="266700" cy="0"/>
          <a:chOff x="466" y="3952"/>
          <a:chExt cx="28" cy="16"/>
        </a:xfrm>
      </xdr:grpSpPr>
      <xdr:sp macro="" textlink="">
        <xdr:nvSpPr>
          <xdr:cNvPr id="5101888"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xdr:cNvGrpSpPr>
          <a:grpSpLocks/>
        </xdr:cNvGrpSpPr>
      </xdr:nvGrpSpPr>
      <xdr:grpSpPr bwMode="auto">
        <a:xfrm>
          <a:off x="5476875" y="10029825"/>
          <a:ext cx="266700" cy="0"/>
          <a:chOff x="466" y="3952"/>
          <a:chExt cx="28" cy="16"/>
        </a:xfrm>
      </xdr:grpSpPr>
      <xdr:sp macro="" textlink="">
        <xdr:nvSpPr>
          <xdr:cNvPr id="5101886"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xdr:cNvGrpSpPr>
          <a:grpSpLocks/>
        </xdr:cNvGrpSpPr>
      </xdr:nvGrpSpPr>
      <xdr:grpSpPr bwMode="auto">
        <a:xfrm>
          <a:off x="4114800" y="10029825"/>
          <a:ext cx="228600" cy="0"/>
          <a:chOff x="466" y="3952"/>
          <a:chExt cx="28" cy="16"/>
        </a:xfrm>
      </xdr:grpSpPr>
      <xdr:sp macro="" textlink="">
        <xdr:nvSpPr>
          <xdr:cNvPr id="5101884"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xdr:cNvGrpSpPr>
          <a:grpSpLocks/>
        </xdr:cNvGrpSpPr>
      </xdr:nvGrpSpPr>
      <xdr:grpSpPr bwMode="auto">
        <a:xfrm>
          <a:off x="4695825" y="10029825"/>
          <a:ext cx="266700" cy="0"/>
          <a:chOff x="466" y="3952"/>
          <a:chExt cx="28" cy="16"/>
        </a:xfrm>
      </xdr:grpSpPr>
      <xdr:sp macro="" textlink="">
        <xdr:nvSpPr>
          <xdr:cNvPr id="5101882"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xdr:cNvGrpSpPr>
          <a:grpSpLocks/>
        </xdr:cNvGrpSpPr>
      </xdr:nvGrpSpPr>
      <xdr:grpSpPr bwMode="auto">
        <a:xfrm>
          <a:off x="4114800" y="10029825"/>
          <a:ext cx="228600" cy="0"/>
          <a:chOff x="466" y="3952"/>
          <a:chExt cx="28" cy="16"/>
        </a:xfrm>
      </xdr:grpSpPr>
      <xdr:sp macro="" textlink="">
        <xdr:nvSpPr>
          <xdr:cNvPr id="5101880"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xdr:cNvGrpSpPr>
          <a:grpSpLocks/>
        </xdr:cNvGrpSpPr>
      </xdr:nvGrpSpPr>
      <xdr:grpSpPr bwMode="auto">
        <a:xfrm>
          <a:off x="4695825" y="10029825"/>
          <a:ext cx="266700" cy="0"/>
          <a:chOff x="466" y="3952"/>
          <a:chExt cx="28" cy="16"/>
        </a:xfrm>
      </xdr:grpSpPr>
      <xdr:sp macro="" textlink="">
        <xdr:nvSpPr>
          <xdr:cNvPr id="5101878"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xdr:cNvGrpSpPr>
          <a:grpSpLocks/>
        </xdr:cNvGrpSpPr>
      </xdr:nvGrpSpPr>
      <xdr:grpSpPr bwMode="auto">
        <a:xfrm>
          <a:off x="4114800" y="10029825"/>
          <a:ext cx="228600" cy="0"/>
          <a:chOff x="466" y="3952"/>
          <a:chExt cx="28" cy="16"/>
        </a:xfrm>
      </xdr:grpSpPr>
      <xdr:sp macro="" textlink="">
        <xdr:nvSpPr>
          <xdr:cNvPr id="5101876"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xdr:cNvGrpSpPr>
          <a:grpSpLocks/>
        </xdr:cNvGrpSpPr>
      </xdr:nvGrpSpPr>
      <xdr:grpSpPr bwMode="auto">
        <a:xfrm>
          <a:off x="4695825" y="10029825"/>
          <a:ext cx="266700" cy="0"/>
          <a:chOff x="466" y="3952"/>
          <a:chExt cx="28" cy="16"/>
        </a:xfrm>
      </xdr:grpSpPr>
      <xdr:sp macro="" textlink="">
        <xdr:nvSpPr>
          <xdr:cNvPr id="5101874"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xdr:cNvGrpSpPr>
          <a:grpSpLocks/>
        </xdr:cNvGrpSpPr>
      </xdr:nvGrpSpPr>
      <xdr:grpSpPr bwMode="auto">
        <a:xfrm>
          <a:off x="4114800" y="10029825"/>
          <a:ext cx="228600" cy="0"/>
          <a:chOff x="466" y="3952"/>
          <a:chExt cx="28" cy="16"/>
        </a:xfrm>
      </xdr:grpSpPr>
      <xdr:sp macro="" textlink="">
        <xdr:nvSpPr>
          <xdr:cNvPr id="5101872"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xdr:cNvGrpSpPr>
          <a:grpSpLocks/>
        </xdr:cNvGrpSpPr>
      </xdr:nvGrpSpPr>
      <xdr:grpSpPr bwMode="auto">
        <a:xfrm>
          <a:off x="4695825" y="10029825"/>
          <a:ext cx="266700" cy="0"/>
          <a:chOff x="466" y="3952"/>
          <a:chExt cx="28" cy="16"/>
        </a:xfrm>
      </xdr:grpSpPr>
      <xdr:sp macro="" textlink="">
        <xdr:nvSpPr>
          <xdr:cNvPr id="5101870"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xdr:cNvGrpSpPr>
          <a:grpSpLocks/>
        </xdr:cNvGrpSpPr>
      </xdr:nvGrpSpPr>
      <xdr:grpSpPr bwMode="auto">
        <a:xfrm>
          <a:off x="4114800" y="10029825"/>
          <a:ext cx="228600" cy="0"/>
          <a:chOff x="466" y="3952"/>
          <a:chExt cx="28" cy="16"/>
        </a:xfrm>
      </xdr:grpSpPr>
      <xdr:sp macro="" textlink="">
        <xdr:nvSpPr>
          <xdr:cNvPr id="5101868"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xdr:cNvGrpSpPr>
          <a:grpSpLocks/>
        </xdr:cNvGrpSpPr>
      </xdr:nvGrpSpPr>
      <xdr:grpSpPr bwMode="auto">
        <a:xfrm>
          <a:off x="4114800" y="10029825"/>
          <a:ext cx="228600" cy="0"/>
          <a:chOff x="466" y="3952"/>
          <a:chExt cx="28" cy="16"/>
        </a:xfrm>
      </xdr:grpSpPr>
      <xdr:sp macro="" textlink="">
        <xdr:nvSpPr>
          <xdr:cNvPr id="5101866"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xdr:cNvGrpSpPr>
          <a:grpSpLocks/>
        </xdr:cNvGrpSpPr>
      </xdr:nvGrpSpPr>
      <xdr:grpSpPr bwMode="auto">
        <a:xfrm>
          <a:off x="4114800" y="10029825"/>
          <a:ext cx="228600" cy="0"/>
          <a:chOff x="466" y="3952"/>
          <a:chExt cx="28" cy="16"/>
        </a:xfrm>
      </xdr:grpSpPr>
      <xdr:sp macro="" textlink="">
        <xdr:nvSpPr>
          <xdr:cNvPr id="5101864"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xdr:cNvGrpSpPr>
          <a:grpSpLocks/>
        </xdr:cNvGrpSpPr>
      </xdr:nvGrpSpPr>
      <xdr:grpSpPr bwMode="auto">
        <a:xfrm>
          <a:off x="4114800" y="10029825"/>
          <a:ext cx="228600" cy="0"/>
          <a:chOff x="466" y="3952"/>
          <a:chExt cx="28" cy="16"/>
        </a:xfrm>
      </xdr:grpSpPr>
      <xdr:sp macro="" textlink="">
        <xdr:nvSpPr>
          <xdr:cNvPr id="5101862"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xdr:cNvGrpSpPr>
          <a:grpSpLocks/>
        </xdr:cNvGrpSpPr>
      </xdr:nvGrpSpPr>
      <xdr:grpSpPr bwMode="auto">
        <a:xfrm>
          <a:off x="4114800" y="10029825"/>
          <a:ext cx="228600" cy="0"/>
          <a:chOff x="466" y="3952"/>
          <a:chExt cx="28" cy="16"/>
        </a:xfrm>
      </xdr:grpSpPr>
      <xdr:sp macro="" textlink="">
        <xdr:nvSpPr>
          <xdr:cNvPr id="5101860"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xdr:cNvGrpSpPr>
          <a:grpSpLocks/>
        </xdr:cNvGrpSpPr>
      </xdr:nvGrpSpPr>
      <xdr:grpSpPr bwMode="auto">
        <a:xfrm>
          <a:off x="4695825" y="10029825"/>
          <a:ext cx="266700" cy="0"/>
          <a:chOff x="466" y="3952"/>
          <a:chExt cx="28" cy="16"/>
        </a:xfrm>
      </xdr:grpSpPr>
      <xdr:sp macro="" textlink="">
        <xdr:nvSpPr>
          <xdr:cNvPr id="5101858"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xdr:cNvGrpSpPr>
          <a:grpSpLocks/>
        </xdr:cNvGrpSpPr>
      </xdr:nvGrpSpPr>
      <xdr:grpSpPr bwMode="auto">
        <a:xfrm>
          <a:off x="4695825" y="10029825"/>
          <a:ext cx="266700" cy="0"/>
          <a:chOff x="466" y="3952"/>
          <a:chExt cx="28" cy="16"/>
        </a:xfrm>
      </xdr:grpSpPr>
      <xdr:sp macro="" textlink="">
        <xdr:nvSpPr>
          <xdr:cNvPr id="5101856"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xdr:cNvGrpSpPr>
          <a:grpSpLocks/>
        </xdr:cNvGrpSpPr>
      </xdr:nvGrpSpPr>
      <xdr:grpSpPr bwMode="auto">
        <a:xfrm>
          <a:off x="4695825" y="10029825"/>
          <a:ext cx="266700" cy="0"/>
          <a:chOff x="466" y="3952"/>
          <a:chExt cx="28" cy="16"/>
        </a:xfrm>
      </xdr:grpSpPr>
      <xdr:sp macro="" textlink="">
        <xdr:nvSpPr>
          <xdr:cNvPr id="5101854"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xdr:cNvGrpSpPr>
          <a:grpSpLocks/>
        </xdr:cNvGrpSpPr>
      </xdr:nvGrpSpPr>
      <xdr:grpSpPr bwMode="auto">
        <a:xfrm>
          <a:off x="4695825" y="10029825"/>
          <a:ext cx="266700" cy="0"/>
          <a:chOff x="466" y="3952"/>
          <a:chExt cx="28" cy="16"/>
        </a:xfrm>
      </xdr:grpSpPr>
      <xdr:sp macro="" textlink="">
        <xdr:nvSpPr>
          <xdr:cNvPr id="5101852"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xdr:cNvGrpSpPr>
          <a:grpSpLocks/>
        </xdr:cNvGrpSpPr>
      </xdr:nvGrpSpPr>
      <xdr:grpSpPr bwMode="auto">
        <a:xfrm>
          <a:off x="4695825" y="10029825"/>
          <a:ext cx="266700" cy="0"/>
          <a:chOff x="466" y="3952"/>
          <a:chExt cx="28" cy="16"/>
        </a:xfrm>
      </xdr:grpSpPr>
      <xdr:sp macro="" textlink="">
        <xdr:nvSpPr>
          <xdr:cNvPr id="5101850"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xdr:cNvGrpSpPr>
          <a:grpSpLocks/>
        </xdr:cNvGrpSpPr>
      </xdr:nvGrpSpPr>
      <xdr:grpSpPr bwMode="auto">
        <a:xfrm>
          <a:off x="4114800" y="10029825"/>
          <a:ext cx="228600" cy="0"/>
          <a:chOff x="466" y="3952"/>
          <a:chExt cx="28" cy="16"/>
        </a:xfrm>
      </xdr:grpSpPr>
      <xdr:sp macro="" textlink="">
        <xdr:nvSpPr>
          <xdr:cNvPr id="5101848"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xdr:cNvGrpSpPr>
          <a:grpSpLocks/>
        </xdr:cNvGrpSpPr>
      </xdr:nvGrpSpPr>
      <xdr:grpSpPr bwMode="auto">
        <a:xfrm>
          <a:off x="4114800" y="10029825"/>
          <a:ext cx="228600" cy="0"/>
          <a:chOff x="466" y="3952"/>
          <a:chExt cx="28" cy="16"/>
        </a:xfrm>
      </xdr:grpSpPr>
      <xdr:sp macro="" textlink="">
        <xdr:nvSpPr>
          <xdr:cNvPr id="5101846"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xdr:cNvGrpSpPr>
          <a:grpSpLocks/>
        </xdr:cNvGrpSpPr>
      </xdr:nvGrpSpPr>
      <xdr:grpSpPr bwMode="auto">
        <a:xfrm>
          <a:off x="4695825" y="10029825"/>
          <a:ext cx="266700" cy="0"/>
          <a:chOff x="466" y="3952"/>
          <a:chExt cx="28" cy="16"/>
        </a:xfrm>
      </xdr:grpSpPr>
      <xdr:sp macro="" textlink="">
        <xdr:nvSpPr>
          <xdr:cNvPr id="5101844"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xdr:cNvGrpSpPr>
          <a:grpSpLocks/>
        </xdr:cNvGrpSpPr>
      </xdr:nvGrpSpPr>
      <xdr:grpSpPr bwMode="auto">
        <a:xfrm>
          <a:off x="4695825" y="10029825"/>
          <a:ext cx="266700" cy="0"/>
          <a:chOff x="466" y="3952"/>
          <a:chExt cx="28" cy="16"/>
        </a:xfrm>
      </xdr:grpSpPr>
      <xdr:sp macro="" textlink="">
        <xdr:nvSpPr>
          <xdr:cNvPr id="5101842"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xdr:cNvGrpSpPr>
          <a:grpSpLocks/>
        </xdr:cNvGrpSpPr>
      </xdr:nvGrpSpPr>
      <xdr:grpSpPr bwMode="auto">
        <a:xfrm>
          <a:off x="4114800" y="10029825"/>
          <a:ext cx="238125" cy="0"/>
          <a:chOff x="466" y="3952"/>
          <a:chExt cx="28" cy="16"/>
        </a:xfrm>
      </xdr:grpSpPr>
      <xdr:sp macro="" textlink="">
        <xdr:nvSpPr>
          <xdr:cNvPr id="5101840"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xdr:cNvGrpSpPr>
          <a:grpSpLocks/>
        </xdr:cNvGrpSpPr>
      </xdr:nvGrpSpPr>
      <xdr:grpSpPr bwMode="auto">
        <a:xfrm>
          <a:off x="5476875" y="10029825"/>
          <a:ext cx="228600" cy="0"/>
          <a:chOff x="466" y="3952"/>
          <a:chExt cx="28" cy="16"/>
        </a:xfrm>
      </xdr:grpSpPr>
      <xdr:sp macro="" textlink="">
        <xdr:nvSpPr>
          <xdr:cNvPr id="5101838"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xdr:cNvGrpSpPr>
          <a:grpSpLocks/>
        </xdr:cNvGrpSpPr>
      </xdr:nvGrpSpPr>
      <xdr:grpSpPr bwMode="auto">
        <a:xfrm>
          <a:off x="4695825" y="10029825"/>
          <a:ext cx="266700" cy="0"/>
          <a:chOff x="466" y="3952"/>
          <a:chExt cx="28" cy="16"/>
        </a:xfrm>
      </xdr:grpSpPr>
      <xdr:sp macro="" textlink="">
        <xdr:nvSpPr>
          <xdr:cNvPr id="5101836"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xdr:cNvGrpSpPr>
          <a:grpSpLocks/>
        </xdr:cNvGrpSpPr>
      </xdr:nvGrpSpPr>
      <xdr:grpSpPr bwMode="auto">
        <a:xfrm>
          <a:off x="4695825" y="10029825"/>
          <a:ext cx="266700" cy="0"/>
          <a:chOff x="466" y="3952"/>
          <a:chExt cx="28" cy="16"/>
        </a:xfrm>
      </xdr:grpSpPr>
      <xdr:sp macro="" textlink="">
        <xdr:nvSpPr>
          <xdr:cNvPr id="5101834"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xdr:cNvGrpSpPr>
          <a:grpSpLocks/>
        </xdr:cNvGrpSpPr>
      </xdr:nvGrpSpPr>
      <xdr:grpSpPr bwMode="auto">
        <a:xfrm>
          <a:off x="4695825" y="10029825"/>
          <a:ext cx="266700" cy="0"/>
          <a:chOff x="466" y="3952"/>
          <a:chExt cx="28" cy="16"/>
        </a:xfrm>
      </xdr:grpSpPr>
      <xdr:sp macro="" textlink="">
        <xdr:nvSpPr>
          <xdr:cNvPr id="5101832"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xdr:cNvGrpSpPr>
          <a:grpSpLocks/>
        </xdr:cNvGrpSpPr>
      </xdr:nvGrpSpPr>
      <xdr:grpSpPr bwMode="auto">
        <a:xfrm>
          <a:off x="4695825" y="10029825"/>
          <a:ext cx="266700" cy="0"/>
          <a:chOff x="466" y="3952"/>
          <a:chExt cx="28" cy="16"/>
        </a:xfrm>
      </xdr:grpSpPr>
      <xdr:sp macro="" textlink="">
        <xdr:nvSpPr>
          <xdr:cNvPr id="5101830"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xdr:cNvGrpSpPr>
          <a:grpSpLocks/>
        </xdr:cNvGrpSpPr>
      </xdr:nvGrpSpPr>
      <xdr:grpSpPr bwMode="auto">
        <a:xfrm>
          <a:off x="4572000" y="10029825"/>
          <a:ext cx="228600" cy="0"/>
          <a:chOff x="466" y="3952"/>
          <a:chExt cx="28" cy="16"/>
        </a:xfrm>
      </xdr:grpSpPr>
      <xdr:sp macro="" textlink="">
        <xdr:nvSpPr>
          <xdr:cNvPr id="5101828"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xdr:cNvGrpSpPr>
          <a:grpSpLocks/>
        </xdr:cNvGrpSpPr>
      </xdr:nvGrpSpPr>
      <xdr:grpSpPr bwMode="auto">
        <a:xfrm>
          <a:off x="4114800" y="10029825"/>
          <a:ext cx="238125" cy="0"/>
          <a:chOff x="466" y="3952"/>
          <a:chExt cx="28" cy="16"/>
        </a:xfrm>
      </xdr:grpSpPr>
      <xdr:sp macro="" textlink="">
        <xdr:nvSpPr>
          <xdr:cNvPr id="5101826"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xdr:cNvGrpSpPr>
          <a:grpSpLocks/>
        </xdr:cNvGrpSpPr>
      </xdr:nvGrpSpPr>
      <xdr:grpSpPr bwMode="auto">
        <a:xfrm>
          <a:off x="4695825" y="10029825"/>
          <a:ext cx="266700" cy="0"/>
          <a:chOff x="466" y="3952"/>
          <a:chExt cx="28" cy="16"/>
        </a:xfrm>
      </xdr:grpSpPr>
      <xdr:sp macro="" textlink="">
        <xdr:nvSpPr>
          <xdr:cNvPr id="5101824"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xdr:cNvGrpSpPr>
          <a:grpSpLocks/>
        </xdr:cNvGrpSpPr>
      </xdr:nvGrpSpPr>
      <xdr:grpSpPr bwMode="auto">
        <a:xfrm>
          <a:off x="4114800" y="10029825"/>
          <a:ext cx="238125" cy="0"/>
          <a:chOff x="466" y="3952"/>
          <a:chExt cx="28" cy="16"/>
        </a:xfrm>
      </xdr:grpSpPr>
      <xdr:sp macro="" textlink="">
        <xdr:nvSpPr>
          <xdr:cNvPr id="5101822"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xdr:cNvGrpSpPr>
          <a:grpSpLocks/>
        </xdr:cNvGrpSpPr>
      </xdr:nvGrpSpPr>
      <xdr:grpSpPr bwMode="auto">
        <a:xfrm>
          <a:off x="4695825" y="10029825"/>
          <a:ext cx="266700" cy="0"/>
          <a:chOff x="466" y="3952"/>
          <a:chExt cx="28" cy="16"/>
        </a:xfrm>
      </xdr:grpSpPr>
      <xdr:sp macro="" textlink="">
        <xdr:nvSpPr>
          <xdr:cNvPr id="5101820"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xdr:cNvGrpSpPr>
          <a:grpSpLocks/>
        </xdr:cNvGrpSpPr>
      </xdr:nvGrpSpPr>
      <xdr:grpSpPr bwMode="auto">
        <a:xfrm>
          <a:off x="4114800" y="10029825"/>
          <a:ext cx="238125" cy="0"/>
          <a:chOff x="466" y="3952"/>
          <a:chExt cx="28" cy="16"/>
        </a:xfrm>
      </xdr:grpSpPr>
      <xdr:sp macro="" textlink="">
        <xdr:nvSpPr>
          <xdr:cNvPr id="5101818"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xdr:cNvGrpSpPr>
          <a:grpSpLocks/>
        </xdr:cNvGrpSpPr>
      </xdr:nvGrpSpPr>
      <xdr:grpSpPr bwMode="auto">
        <a:xfrm>
          <a:off x="4695825" y="10029825"/>
          <a:ext cx="266700" cy="0"/>
          <a:chOff x="466" y="3952"/>
          <a:chExt cx="28" cy="16"/>
        </a:xfrm>
      </xdr:grpSpPr>
      <xdr:sp macro="" textlink="">
        <xdr:nvSpPr>
          <xdr:cNvPr id="5101816"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xdr:cNvGrpSpPr>
          <a:grpSpLocks/>
        </xdr:cNvGrpSpPr>
      </xdr:nvGrpSpPr>
      <xdr:grpSpPr bwMode="auto">
        <a:xfrm>
          <a:off x="4114800" y="10029825"/>
          <a:ext cx="238125" cy="0"/>
          <a:chOff x="466" y="3952"/>
          <a:chExt cx="28" cy="16"/>
        </a:xfrm>
      </xdr:grpSpPr>
      <xdr:sp macro="" textlink="">
        <xdr:nvSpPr>
          <xdr:cNvPr id="5101814"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xdr:cNvGrpSpPr>
          <a:grpSpLocks/>
        </xdr:cNvGrpSpPr>
      </xdr:nvGrpSpPr>
      <xdr:grpSpPr bwMode="auto">
        <a:xfrm>
          <a:off x="4114800" y="10029825"/>
          <a:ext cx="238125" cy="0"/>
          <a:chOff x="466" y="3952"/>
          <a:chExt cx="28" cy="16"/>
        </a:xfrm>
      </xdr:grpSpPr>
      <xdr:sp macro="" textlink="">
        <xdr:nvSpPr>
          <xdr:cNvPr id="5101812"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xdr:cNvGrpSpPr>
          <a:grpSpLocks/>
        </xdr:cNvGrpSpPr>
      </xdr:nvGrpSpPr>
      <xdr:grpSpPr bwMode="auto">
        <a:xfrm>
          <a:off x="4114800" y="10029825"/>
          <a:ext cx="238125" cy="0"/>
          <a:chOff x="466" y="3952"/>
          <a:chExt cx="28" cy="16"/>
        </a:xfrm>
      </xdr:grpSpPr>
      <xdr:sp macro="" textlink="">
        <xdr:nvSpPr>
          <xdr:cNvPr id="5101810"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xdr:cNvGrpSpPr>
          <a:grpSpLocks/>
        </xdr:cNvGrpSpPr>
      </xdr:nvGrpSpPr>
      <xdr:grpSpPr bwMode="auto">
        <a:xfrm>
          <a:off x="4114800" y="10029825"/>
          <a:ext cx="238125" cy="0"/>
          <a:chOff x="466" y="3952"/>
          <a:chExt cx="28" cy="16"/>
        </a:xfrm>
      </xdr:grpSpPr>
      <xdr:sp macro="" textlink="">
        <xdr:nvSpPr>
          <xdr:cNvPr id="5101808"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xdr:cNvGrpSpPr>
          <a:grpSpLocks/>
        </xdr:cNvGrpSpPr>
      </xdr:nvGrpSpPr>
      <xdr:grpSpPr bwMode="auto">
        <a:xfrm>
          <a:off x="5133975" y="10029825"/>
          <a:ext cx="0" cy="0"/>
          <a:chOff x="466" y="3952"/>
          <a:chExt cx="28" cy="16"/>
        </a:xfrm>
      </xdr:grpSpPr>
      <xdr:sp macro="" textlink="">
        <xdr:nvSpPr>
          <xdr:cNvPr id="5101806"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xdr:cNvGrpSpPr>
          <a:grpSpLocks/>
        </xdr:cNvGrpSpPr>
      </xdr:nvGrpSpPr>
      <xdr:grpSpPr bwMode="auto">
        <a:xfrm>
          <a:off x="5133975" y="10029825"/>
          <a:ext cx="0" cy="0"/>
          <a:chOff x="466" y="3952"/>
          <a:chExt cx="28" cy="16"/>
        </a:xfrm>
      </xdr:grpSpPr>
      <xdr:sp macro="" textlink="">
        <xdr:nvSpPr>
          <xdr:cNvPr id="5101804"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xdr:cNvGrpSpPr>
          <a:grpSpLocks/>
        </xdr:cNvGrpSpPr>
      </xdr:nvGrpSpPr>
      <xdr:grpSpPr bwMode="auto">
        <a:xfrm>
          <a:off x="5133975" y="10029825"/>
          <a:ext cx="0" cy="0"/>
          <a:chOff x="466" y="3952"/>
          <a:chExt cx="28" cy="16"/>
        </a:xfrm>
      </xdr:grpSpPr>
      <xdr:sp macro="" textlink="">
        <xdr:nvSpPr>
          <xdr:cNvPr id="5101802"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xdr:cNvGrpSpPr>
          <a:grpSpLocks/>
        </xdr:cNvGrpSpPr>
      </xdr:nvGrpSpPr>
      <xdr:grpSpPr bwMode="auto">
        <a:xfrm>
          <a:off x="5133975" y="10029825"/>
          <a:ext cx="0" cy="0"/>
          <a:chOff x="466" y="3952"/>
          <a:chExt cx="28" cy="16"/>
        </a:xfrm>
      </xdr:grpSpPr>
      <xdr:sp macro="" textlink="">
        <xdr:nvSpPr>
          <xdr:cNvPr id="5101800"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xdr:cNvGrpSpPr>
          <a:grpSpLocks/>
        </xdr:cNvGrpSpPr>
      </xdr:nvGrpSpPr>
      <xdr:grpSpPr bwMode="auto">
        <a:xfrm>
          <a:off x="4048125" y="10029825"/>
          <a:ext cx="266700" cy="0"/>
          <a:chOff x="466" y="3952"/>
          <a:chExt cx="28" cy="16"/>
        </a:xfrm>
      </xdr:grpSpPr>
      <xdr:sp macro="" textlink="">
        <xdr:nvSpPr>
          <xdr:cNvPr id="5101798"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xdr:cNvGrpSpPr>
          <a:grpSpLocks/>
        </xdr:cNvGrpSpPr>
      </xdr:nvGrpSpPr>
      <xdr:grpSpPr bwMode="auto">
        <a:xfrm>
          <a:off x="4029075" y="10029825"/>
          <a:ext cx="266700" cy="0"/>
          <a:chOff x="466" y="3952"/>
          <a:chExt cx="28" cy="16"/>
        </a:xfrm>
      </xdr:grpSpPr>
      <xdr:sp macro="" textlink="">
        <xdr:nvSpPr>
          <xdr:cNvPr id="5101796"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xdr:cNvGrpSpPr>
          <a:grpSpLocks/>
        </xdr:cNvGrpSpPr>
      </xdr:nvGrpSpPr>
      <xdr:grpSpPr bwMode="auto">
        <a:xfrm>
          <a:off x="4057650" y="10029825"/>
          <a:ext cx="266700" cy="0"/>
          <a:chOff x="466" y="3952"/>
          <a:chExt cx="28" cy="16"/>
        </a:xfrm>
      </xdr:grpSpPr>
      <xdr:sp macro="" textlink="">
        <xdr:nvSpPr>
          <xdr:cNvPr id="5101794"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xdr:cNvGrpSpPr>
          <a:grpSpLocks/>
        </xdr:cNvGrpSpPr>
      </xdr:nvGrpSpPr>
      <xdr:grpSpPr bwMode="auto">
        <a:xfrm>
          <a:off x="4629150" y="10029825"/>
          <a:ext cx="266700" cy="0"/>
          <a:chOff x="466" y="3952"/>
          <a:chExt cx="28" cy="16"/>
        </a:xfrm>
      </xdr:grpSpPr>
      <xdr:sp macro="" textlink="">
        <xdr:nvSpPr>
          <xdr:cNvPr id="5101792"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xdr:cNvGrpSpPr>
          <a:grpSpLocks/>
        </xdr:cNvGrpSpPr>
      </xdr:nvGrpSpPr>
      <xdr:grpSpPr bwMode="auto">
        <a:xfrm>
          <a:off x="4657725" y="10029825"/>
          <a:ext cx="266700" cy="0"/>
          <a:chOff x="466" y="3952"/>
          <a:chExt cx="28" cy="16"/>
        </a:xfrm>
      </xdr:grpSpPr>
      <xdr:sp macro="" textlink="">
        <xdr:nvSpPr>
          <xdr:cNvPr id="5101790"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xdr:cNvGrpSpPr>
          <a:grpSpLocks/>
        </xdr:cNvGrpSpPr>
      </xdr:nvGrpSpPr>
      <xdr:grpSpPr bwMode="auto">
        <a:xfrm>
          <a:off x="4648200" y="10029825"/>
          <a:ext cx="266700" cy="0"/>
          <a:chOff x="466" y="3952"/>
          <a:chExt cx="28" cy="16"/>
        </a:xfrm>
      </xdr:grpSpPr>
      <xdr:sp macro="" textlink="">
        <xdr:nvSpPr>
          <xdr:cNvPr id="5101788"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xdr:cNvGrpSpPr>
          <a:grpSpLocks/>
        </xdr:cNvGrpSpPr>
      </xdr:nvGrpSpPr>
      <xdr:grpSpPr bwMode="auto">
        <a:xfrm>
          <a:off x="4038600" y="10029825"/>
          <a:ext cx="266700" cy="0"/>
          <a:chOff x="466" y="3952"/>
          <a:chExt cx="28" cy="16"/>
        </a:xfrm>
      </xdr:grpSpPr>
      <xdr:sp macro="" textlink="">
        <xdr:nvSpPr>
          <xdr:cNvPr id="5101786"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xdr:cNvGrpSpPr>
          <a:grpSpLocks/>
        </xdr:cNvGrpSpPr>
      </xdr:nvGrpSpPr>
      <xdr:grpSpPr bwMode="auto">
        <a:xfrm>
          <a:off x="4086225" y="10029825"/>
          <a:ext cx="266700" cy="0"/>
          <a:chOff x="466" y="3952"/>
          <a:chExt cx="28" cy="16"/>
        </a:xfrm>
      </xdr:grpSpPr>
      <xdr:sp macro="" textlink="">
        <xdr:nvSpPr>
          <xdr:cNvPr id="5101784"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xdr:cNvGrpSpPr>
          <a:grpSpLocks/>
        </xdr:cNvGrpSpPr>
      </xdr:nvGrpSpPr>
      <xdr:grpSpPr bwMode="auto">
        <a:xfrm>
          <a:off x="4067175" y="10029825"/>
          <a:ext cx="266700" cy="0"/>
          <a:chOff x="466" y="3952"/>
          <a:chExt cx="28" cy="16"/>
        </a:xfrm>
      </xdr:grpSpPr>
      <xdr:sp macro="" textlink="">
        <xdr:nvSpPr>
          <xdr:cNvPr id="5101782"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xdr:cNvGrpSpPr>
          <a:grpSpLocks/>
        </xdr:cNvGrpSpPr>
      </xdr:nvGrpSpPr>
      <xdr:grpSpPr bwMode="auto">
        <a:xfrm>
          <a:off x="4057650" y="10029825"/>
          <a:ext cx="266700" cy="0"/>
          <a:chOff x="466" y="3952"/>
          <a:chExt cx="28" cy="16"/>
        </a:xfrm>
      </xdr:grpSpPr>
      <xdr:sp macro="" textlink="">
        <xdr:nvSpPr>
          <xdr:cNvPr id="5101780"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xdr:cNvGrpSpPr>
          <a:grpSpLocks/>
        </xdr:cNvGrpSpPr>
      </xdr:nvGrpSpPr>
      <xdr:grpSpPr bwMode="auto">
        <a:xfrm>
          <a:off x="4114800" y="10029825"/>
          <a:ext cx="238125" cy="0"/>
          <a:chOff x="466" y="3952"/>
          <a:chExt cx="28" cy="16"/>
        </a:xfrm>
      </xdr:grpSpPr>
      <xdr:sp macro="" textlink="">
        <xdr:nvSpPr>
          <xdr:cNvPr id="5101778"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xdr:cNvGrpSpPr>
          <a:grpSpLocks/>
        </xdr:cNvGrpSpPr>
      </xdr:nvGrpSpPr>
      <xdr:grpSpPr bwMode="auto">
        <a:xfrm>
          <a:off x="4114800" y="10029825"/>
          <a:ext cx="238125" cy="0"/>
          <a:chOff x="466" y="3952"/>
          <a:chExt cx="28" cy="16"/>
        </a:xfrm>
      </xdr:grpSpPr>
      <xdr:sp macro="" textlink="">
        <xdr:nvSpPr>
          <xdr:cNvPr id="5101776"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xdr:cNvGrpSpPr>
          <a:grpSpLocks/>
        </xdr:cNvGrpSpPr>
      </xdr:nvGrpSpPr>
      <xdr:grpSpPr bwMode="auto">
        <a:xfrm>
          <a:off x="4114800" y="10029825"/>
          <a:ext cx="238125" cy="0"/>
          <a:chOff x="466" y="3952"/>
          <a:chExt cx="28" cy="16"/>
        </a:xfrm>
      </xdr:grpSpPr>
      <xdr:sp macro="" textlink="">
        <xdr:nvSpPr>
          <xdr:cNvPr id="5101774"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xdr:cNvGrpSpPr>
          <a:grpSpLocks/>
        </xdr:cNvGrpSpPr>
      </xdr:nvGrpSpPr>
      <xdr:grpSpPr bwMode="auto">
        <a:xfrm>
          <a:off x="4114800" y="10029825"/>
          <a:ext cx="238125" cy="0"/>
          <a:chOff x="466" y="3952"/>
          <a:chExt cx="28" cy="16"/>
        </a:xfrm>
      </xdr:grpSpPr>
      <xdr:sp macro="" textlink="">
        <xdr:nvSpPr>
          <xdr:cNvPr id="5101772"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xdr:cNvGrpSpPr>
          <a:grpSpLocks/>
        </xdr:cNvGrpSpPr>
      </xdr:nvGrpSpPr>
      <xdr:grpSpPr bwMode="auto">
        <a:xfrm>
          <a:off x="4114800" y="10029825"/>
          <a:ext cx="238125" cy="0"/>
          <a:chOff x="466" y="3952"/>
          <a:chExt cx="28" cy="16"/>
        </a:xfrm>
      </xdr:grpSpPr>
      <xdr:sp macro="" textlink="">
        <xdr:nvSpPr>
          <xdr:cNvPr id="5101770"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xdr:cNvGrpSpPr>
          <a:grpSpLocks/>
        </xdr:cNvGrpSpPr>
      </xdr:nvGrpSpPr>
      <xdr:grpSpPr bwMode="auto">
        <a:xfrm>
          <a:off x="4114800" y="10029825"/>
          <a:ext cx="238125" cy="0"/>
          <a:chOff x="466" y="3952"/>
          <a:chExt cx="28" cy="16"/>
        </a:xfrm>
      </xdr:grpSpPr>
      <xdr:sp macro="" textlink="">
        <xdr:nvSpPr>
          <xdr:cNvPr id="5101768"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xdr:cNvGrpSpPr>
          <a:grpSpLocks/>
        </xdr:cNvGrpSpPr>
      </xdr:nvGrpSpPr>
      <xdr:grpSpPr bwMode="auto">
        <a:xfrm>
          <a:off x="3990975" y="10029825"/>
          <a:ext cx="228600" cy="0"/>
          <a:chOff x="466" y="3952"/>
          <a:chExt cx="28" cy="16"/>
        </a:xfrm>
      </xdr:grpSpPr>
      <xdr:sp macro="" textlink="">
        <xdr:nvSpPr>
          <xdr:cNvPr id="5101766"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xdr:cNvGrpSpPr>
          <a:grpSpLocks/>
        </xdr:cNvGrpSpPr>
      </xdr:nvGrpSpPr>
      <xdr:grpSpPr bwMode="auto">
        <a:xfrm>
          <a:off x="4114800" y="10029825"/>
          <a:ext cx="228600" cy="0"/>
          <a:chOff x="466" y="3952"/>
          <a:chExt cx="28" cy="16"/>
        </a:xfrm>
      </xdr:grpSpPr>
      <xdr:sp macro="" textlink="">
        <xdr:nvSpPr>
          <xdr:cNvPr id="5101764"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xdr:cNvGrpSpPr>
          <a:grpSpLocks/>
        </xdr:cNvGrpSpPr>
      </xdr:nvGrpSpPr>
      <xdr:grpSpPr bwMode="auto">
        <a:xfrm>
          <a:off x="4114800" y="10029825"/>
          <a:ext cx="228600" cy="0"/>
          <a:chOff x="466" y="3952"/>
          <a:chExt cx="28" cy="16"/>
        </a:xfrm>
      </xdr:grpSpPr>
      <xdr:sp macro="" textlink="">
        <xdr:nvSpPr>
          <xdr:cNvPr id="5101762"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xdr:cNvGrpSpPr>
          <a:grpSpLocks/>
        </xdr:cNvGrpSpPr>
      </xdr:nvGrpSpPr>
      <xdr:grpSpPr bwMode="auto">
        <a:xfrm>
          <a:off x="4114800" y="10029825"/>
          <a:ext cx="238125" cy="0"/>
          <a:chOff x="466" y="3952"/>
          <a:chExt cx="28" cy="16"/>
        </a:xfrm>
      </xdr:grpSpPr>
      <xdr:sp macro="" textlink="">
        <xdr:nvSpPr>
          <xdr:cNvPr id="5101760"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xdr:cNvGrpSpPr>
          <a:grpSpLocks/>
        </xdr:cNvGrpSpPr>
      </xdr:nvGrpSpPr>
      <xdr:grpSpPr bwMode="auto">
        <a:xfrm>
          <a:off x="4114800" y="10029825"/>
          <a:ext cx="228600" cy="0"/>
          <a:chOff x="466" y="3952"/>
          <a:chExt cx="28" cy="16"/>
        </a:xfrm>
      </xdr:grpSpPr>
      <xdr:sp macro="" textlink="">
        <xdr:nvSpPr>
          <xdr:cNvPr id="5101758"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xdr:cNvGrpSpPr>
          <a:grpSpLocks/>
        </xdr:cNvGrpSpPr>
      </xdr:nvGrpSpPr>
      <xdr:grpSpPr bwMode="auto">
        <a:xfrm>
          <a:off x="4114800" y="10029825"/>
          <a:ext cx="228600" cy="0"/>
          <a:chOff x="466" y="3952"/>
          <a:chExt cx="28" cy="16"/>
        </a:xfrm>
      </xdr:grpSpPr>
      <xdr:sp macro="" textlink="">
        <xdr:nvSpPr>
          <xdr:cNvPr id="5101756"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xdr:cNvGrpSpPr>
          <a:grpSpLocks/>
        </xdr:cNvGrpSpPr>
      </xdr:nvGrpSpPr>
      <xdr:grpSpPr bwMode="auto">
        <a:xfrm>
          <a:off x="4114800" y="10029825"/>
          <a:ext cx="238125" cy="0"/>
          <a:chOff x="466" y="3952"/>
          <a:chExt cx="28" cy="16"/>
        </a:xfrm>
      </xdr:grpSpPr>
      <xdr:sp macro="" textlink="">
        <xdr:nvSpPr>
          <xdr:cNvPr id="5101754"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xdr:cNvGrpSpPr>
          <a:grpSpLocks/>
        </xdr:cNvGrpSpPr>
      </xdr:nvGrpSpPr>
      <xdr:grpSpPr bwMode="auto">
        <a:xfrm>
          <a:off x="4695825" y="10029825"/>
          <a:ext cx="266700" cy="0"/>
          <a:chOff x="466" y="3952"/>
          <a:chExt cx="28" cy="16"/>
        </a:xfrm>
      </xdr:grpSpPr>
      <xdr:sp macro="" textlink="">
        <xdr:nvSpPr>
          <xdr:cNvPr id="5101752"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xdr:cNvGrpSpPr>
          <a:grpSpLocks/>
        </xdr:cNvGrpSpPr>
      </xdr:nvGrpSpPr>
      <xdr:grpSpPr bwMode="auto">
        <a:xfrm>
          <a:off x="4695825" y="10029825"/>
          <a:ext cx="266700" cy="0"/>
          <a:chOff x="466" y="3952"/>
          <a:chExt cx="28" cy="16"/>
        </a:xfrm>
      </xdr:grpSpPr>
      <xdr:sp macro="" textlink="">
        <xdr:nvSpPr>
          <xdr:cNvPr id="5101750"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xdr:cNvGrpSpPr>
          <a:grpSpLocks/>
        </xdr:cNvGrpSpPr>
      </xdr:nvGrpSpPr>
      <xdr:grpSpPr bwMode="auto">
        <a:xfrm>
          <a:off x="4695825" y="10029825"/>
          <a:ext cx="266700" cy="0"/>
          <a:chOff x="466" y="3952"/>
          <a:chExt cx="28" cy="16"/>
        </a:xfrm>
      </xdr:grpSpPr>
      <xdr:sp macro="" textlink="">
        <xdr:nvSpPr>
          <xdr:cNvPr id="5101748"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xdr:cNvGrpSpPr>
          <a:grpSpLocks/>
        </xdr:cNvGrpSpPr>
      </xdr:nvGrpSpPr>
      <xdr:grpSpPr bwMode="auto">
        <a:xfrm>
          <a:off x="5476875" y="10029825"/>
          <a:ext cx="266700" cy="0"/>
          <a:chOff x="466" y="3952"/>
          <a:chExt cx="28" cy="16"/>
        </a:xfrm>
      </xdr:grpSpPr>
      <xdr:sp macro="" textlink="">
        <xdr:nvSpPr>
          <xdr:cNvPr id="5101746"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xdr:cNvGrpSpPr>
          <a:grpSpLocks/>
        </xdr:cNvGrpSpPr>
      </xdr:nvGrpSpPr>
      <xdr:grpSpPr bwMode="auto">
        <a:xfrm>
          <a:off x="5476875" y="10029825"/>
          <a:ext cx="266700" cy="0"/>
          <a:chOff x="466" y="3952"/>
          <a:chExt cx="28" cy="16"/>
        </a:xfrm>
      </xdr:grpSpPr>
      <xdr:sp macro="" textlink="">
        <xdr:nvSpPr>
          <xdr:cNvPr id="5101744"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xdr:cNvGrpSpPr>
          <a:grpSpLocks/>
        </xdr:cNvGrpSpPr>
      </xdr:nvGrpSpPr>
      <xdr:grpSpPr bwMode="auto">
        <a:xfrm>
          <a:off x="5476875" y="10029825"/>
          <a:ext cx="266700" cy="0"/>
          <a:chOff x="466" y="3952"/>
          <a:chExt cx="28" cy="16"/>
        </a:xfrm>
      </xdr:grpSpPr>
      <xdr:sp macro="" textlink="">
        <xdr:nvSpPr>
          <xdr:cNvPr id="5101742"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xdr:cNvGrpSpPr>
          <a:grpSpLocks/>
        </xdr:cNvGrpSpPr>
      </xdr:nvGrpSpPr>
      <xdr:grpSpPr bwMode="auto">
        <a:xfrm>
          <a:off x="5476875" y="10029825"/>
          <a:ext cx="266700" cy="0"/>
          <a:chOff x="466" y="3952"/>
          <a:chExt cx="28" cy="16"/>
        </a:xfrm>
      </xdr:grpSpPr>
      <xdr:sp macro="" textlink="">
        <xdr:nvSpPr>
          <xdr:cNvPr id="5101740"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xdr:cNvGrpSpPr>
          <a:grpSpLocks/>
        </xdr:cNvGrpSpPr>
      </xdr:nvGrpSpPr>
      <xdr:grpSpPr bwMode="auto">
        <a:xfrm>
          <a:off x="5476875" y="10029825"/>
          <a:ext cx="266700" cy="0"/>
          <a:chOff x="466" y="3952"/>
          <a:chExt cx="28" cy="16"/>
        </a:xfrm>
      </xdr:grpSpPr>
      <xdr:sp macro="" textlink="">
        <xdr:nvSpPr>
          <xdr:cNvPr id="5101738"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xdr:cNvGrpSpPr>
          <a:grpSpLocks/>
        </xdr:cNvGrpSpPr>
      </xdr:nvGrpSpPr>
      <xdr:grpSpPr bwMode="auto">
        <a:xfrm>
          <a:off x="4114800" y="10029825"/>
          <a:ext cx="228600" cy="0"/>
          <a:chOff x="466" y="3952"/>
          <a:chExt cx="28" cy="16"/>
        </a:xfrm>
      </xdr:grpSpPr>
      <xdr:sp macro="" textlink="">
        <xdr:nvSpPr>
          <xdr:cNvPr id="5101736"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xdr:cNvGrpSpPr>
          <a:grpSpLocks/>
        </xdr:cNvGrpSpPr>
      </xdr:nvGrpSpPr>
      <xdr:grpSpPr bwMode="auto">
        <a:xfrm>
          <a:off x="4695825" y="10029825"/>
          <a:ext cx="266700" cy="0"/>
          <a:chOff x="466" y="3952"/>
          <a:chExt cx="28" cy="16"/>
        </a:xfrm>
      </xdr:grpSpPr>
      <xdr:sp macro="" textlink="">
        <xdr:nvSpPr>
          <xdr:cNvPr id="5101734"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xdr:cNvGrpSpPr>
          <a:grpSpLocks/>
        </xdr:cNvGrpSpPr>
      </xdr:nvGrpSpPr>
      <xdr:grpSpPr bwMode="auto">
        <a:xfrm>
          <a:off x="4114800" y="10029825"/>
          <a:ext cx="228600" cy="0"/>
          <a:chOff x="466" y="3952"/>
          <a:chExt cx="28" cy="16"/>
        </a:xfrm>
      </xdr:grpSpPr>
      <xdr:sp macro="" textlink="">
        <xdr:nvSpPr>
          <xdr:cNvPr id="5101732"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xdr:cNvGrpSpPr>
          <a:grpSpLocks/>
        </xdr:cNvGrpSpPr>
      </xdr:nvGrpSpPr>
      <xdr:grpSpPr bwMode="auto">
        <a:xfrm>
          <a:off x="4695825" y="10029825"/>
          <a:ext cx="266700" cy="0"/>
          <a:chOff x="466" y="3952"/>
          <a:chExt cx="28" cy="16"/>
        </a:xfrm>
      </xdr:grpSpPr>
      <xdr:sp macro="" textlink="">
        <xdr:nvSpPr>
          <xdr:cNvPr id="5101730"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xdr:cNvGrpSpPr>
          <a:grpSpLocks/>
        </xdr:cNvGrpSpPr>
      </xdr:nvGrpSpPr>
      <xdr:grpSpPr bwMode="auto">
        <a:xfrm>
          <a:off x="4114800" y="10029825"/>
          <a:ext cx="228600" cy="0"/>
          <a:chOff x="466" y="3952"/>
          <a:chExt cx="28" cy="16"/>
        </a:xfrm>
      </xdr:grpSpPr>
      <xdr:sp macro="" textlink="">
        <xdr:nvSpPr>
          <xdr:cNvPr id="5101728"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xdr:cNvGrpSpPr>
          <a:grpSpLocks/>
        </xdr:cNvGrpSpPr>
      </xdr:nvGrpSpPr>
      <xdr:grpSpPr bwMode="auto">
        <a:xfrm>
          <a:off x="4695825" y="10029825"/>
          <a:ext cx="266700" cy="0"/>
          <a:chOff x="466" y="3952"/>
          <a:chExt cx="28" cy="16"/>
        </a:xfrm>
      </xdr:grpSpPr>
      <xdr:sp macro="" textlink="">
        <xdr:nvSpPr>
          <xdr:cNvPr id="5101726"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xdr:cNvGrpSpPr>
          <a:grpSpLocks/>
        </xdr:cNvGrpSpPr>
      </xdr:nvGrpSpPr>
      <xdr:grpSpPr bwMode="auto">
        <a:xfrm>
          <a:off x="4114800" y="10029825"/>
          <a:ext cx="228600" cy="0"/>
          <a:chOff x="466" y="3952"/>
          <a:chExt cx="28" cy="16"/>
        </a:xfrm>
      </xdr:grpSpPr>
      <xdr:sp macro="" textlink="">
        <xdr:nvSpPr>
          <xdr:cNvPr id="5101724"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xdr:cNvGrpSpPr>
          <a:grpSpLocks/>
        </xdr:cNvGrpSpPr>
      </xdr:nvGrpSpPr>
      <xdr:grpSpPr bwMode="auto">
        <a:xfrm>
          <a:off x="4695825" y="10029825"/>
          <a:ext cx="266700" cy="0"/>
          <a:chOff x="466" y="3952"/>
          <a:chExt cx="28" cy="16"/>
        </a:xfrm>
      </xdr:grpSpPr>
      <xdr:sp macro="" textlink="">
        <xdr:nvSpPr>
          <xdr:cNvPr id="5101722"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xdr:cNvGrpSpPr>
          <a:grpSpLocks/>
        </xdr:cNvGrpSpPr>
      </xdr:nvGrpSpPr>
      <xdr:grpSpPr bwMode="auto">
        <a:xfrm>
          <a:off x="4114800" y="10029825"/>
          <a:ext cx="228600" cy="0"/>
          <a:chOff x="466" y="3952"/>
          <a:chExt cx="28" cy="16"/>
        </a:xfrm>
      </xdr:grpSpPr>
      <xdr:sp macro="" textlink="">
        <xdr:nvSpPr>
          <xdr:cNvPr id="5101720"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xdr:cNvGrpSpPr>
          <a:grpSpLocks/>
        </xdr:cNvGrpSpPr>
      </xdr:nvGrpSpPr>
      <xdr:grpSpPr bwMode="auto">
        <a:xfrm>
          <a:off x="4114800" y="10029825"/>
          <a:ext cx="228600" cy="0"/>
          <a:chOff x="466" y="3952"/>
          <a:chExt cx="28" cy="16"/>
        </a:xfrm>
      </xdr:grpSpPr>
      <xdr:sp macro="" textlink="">
        <xdr:nvSpPr>
          <xdr:cNvPr id="5101718"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xdr:cNvGrpSpPr>
          <a:grpSpLocks/>
        </xdr:cNvGrpSpPr>
      </xdr:nvGrpSpPr>
      <xdr:grpSpPr bwMode="auto">
        <a:xfrm>
          <a:off x="4114800" y="10029825"/>
          <a:ext cx="228600" cy="0"/>
          <a:chOff x="466" y="3952"/>
          <a:chExt cx="28" cy="16"/>
        </a:xfrm>
      </xdr:grpSpPr>
      <xdr:sp macro="" textlink="">
        <xdr:nvSpPr>
          <xdr:cNvPr id="5101716"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xdr:cNvGrpSpPr>
          <a:grpSpLocks/>
        </xdr:cNvGrpSpPr>
      </xdr:nvGrpSpPr>
      <xdr:grpSpPr bwMode="auto">
        <a:xfrm>
          <a:off x="4114800" y="10029825"/>
          <a:ext cx="228600" cy="0"/>
          <a:chOff x="466" y="3952"/>
          <a:chExt cx="28" cy="16"/>
        </a:xfrm>
      </xdr:grpSpPr>
      <xdr:sp macro="" textlink="">
        <xdr:nvSpPr>
          <xdr:cNvPr id="5101714"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xdr:cNvGrpSpPr>
          <a:grpSpLocks/>
        </xdr:cNvGrpSpPr>
      </xdr:nvGrpSpPr>
      <xdr:grpSpPr bwMode="auto">
        <a:xfrm>
          <a:off x="4114800" y="10029825"/>
          <a:ext cx="228600" cy="0"/>
          <a:chOff x="466" y="3952"/>
          <a:chExt cx="28" cy="16"/>
        </a:xfrm>
      </xdr:grpSpPr>
      <xdr:sp macro="" textlink="">
        <xdr:nvSpPr>
          <xdr:cNvPr id="5101712"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xdr:cNvGrpSpPr>
          <a:grpSpLocks/>
        </xdr:cNvGrpSpPr>
      </xdr:nvGrpSpPr>
      <xdr:grpSpPr bwMode="auto">
        <a:xfrm>
          <a:off x="4695825" y="10029825"/>
          <a:ext cx="266700" cy="0"/>
          <a:chOff x="466" y="3952"/>
          <a:chExt cx="28" cy="16"/>
        </a:xfrm>
      </xdr:grpSpPr>
      <xdr:sp macro="" textlink="">
        <xdr:nvSpPr>
          <xdr:cNvPr id="5101710"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xdr:cNvGrpSpPr>
          <a:grpSpLocks/>
        </xdr:cNvGrpSpPr>
      </xdr:nvGrpSpPr>
      <xdr:grpSpPr bwMode="auto">
        <a:xfrm>
          <a:off x="4695825" y="10029825"/>
          <a:ext cx="266700" cy="0"/>
          <a:chOff x="466" y="3952"/>
          <a:chExt cx="28" cy="16"/>
        </a:xfrm>
      </xdr:grpSpPr>
      <xdr:sp macro="" textlink="">
        <xdr:nvSpPr>
          <xdr:cNvPr id="5101708"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xdr:cNvGrpSpPr>
          <a:grpSpLocks/>
        </xdr:cNvGrpSpPr>
      </xdr:nvGrpSpPr>
      <xdr:grpSpPr bwMode="auto">
        <a:xfrm>
          <a:off x="4695825" y="10029825"/>
          <a:ext cx="266700" cy="0"/>
          <a:chOff x="466" y="3952"/>
          <a:chExt cx="28" cy="16"/>
        </a:xfrm>
      </xdr:grpSpPr>
      <xdr:sp macro="" textlink="">
        <xdr:nvSpPr>
          <xdr:cNvPr id="5101706"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xdr:cNvGrpSpPr>
          <a:grpSpLocks/>
        </xdr:cNvGrpSpPr>
      </xdr:nvGrpSpPr>
      <xdr:grpSpPr bwMode="auto">
        <a:xfrm>
          <a:off x="4695825" y="10029825"/>
          <a:ext cx="266700" cy="0"/>
          <a:chOff x="466" y="3952"/>
          <a:chExt cx="28" cy="16"/>
        </a:xfrm>
      </xdr:grpSpPr>
      <xdr:sp macro="" textlink="">
        <xdr:nvSpPr>
          <xdr:cNvPr id="5101704"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xdr:cNvGrpSpPr>
          <a:grpSpLocks/>
        </xdr:cNvGrpSpPr>
      </xdr:nvGrpSpPr>
      <xdr:grpSpPr bwMode="auto">
        <a:xfrm>
          <a:off x="4695825" y="10029825"/>
          <a:ext cx="266700" cy="0"/>
          <a:chOff x="466" y="3952"/>
          <a:chExt cx="28" cy="16"/>
        </a:xfrm>
      </xdr:grpSpPr>
      <xdr:sp macro="" textlink="">
        <xdr:nvSpPr>
          <xdr:cNvPr id="5101702"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xdr:cNvGrpSpPr>
          <a:grpSpLocks/>
        </xdr:cNvGrpSpPr>
      </xdr:nvGrpSpPr>
      <xdr:grpSpPr bwMode="auto">
        <a:xfrm>
          <a:off x="4114800" y="10029825"/>
          <a:ext cx="228600" cy="0"/>
          <a:chOff x="466" y="3952"/>
          <a:chExt cx="28" cy="16"/>
        </a:xfrm>
      </xdr:grpSpPr>
      <xdr:sp macro="" textlink="">
        <xdr:nvSpPr>
          <xdr:cNvPr id="5101700"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xdr:cNvGrpSpPr>
          <a:grpSpLocks/>
        </xdr:cNvGrpSpPr>
      </xdr:nvGrpSpPr>
      <xdr:grpSpPr bwMode="auto">
        <a:xfrm>
          <a:off x="4114800" y="10029825"/>
          <a:ext cx="228600" cy="0"/>
          <a:chOff x="466" y="3952"/>
          <a:chExt cx="28" cy="16"/>
        </a:xfrm>
      </xdr:grpSpPr>
      <xdr:sp macro="" textlink="">
        <xdr:nvSpPr>
          <xdr:cNvPr id="5101698"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xdr:cNvGrpSpPr>
          <a:grpSpLocks/>
        </xdr:cNvGrpSpPr>
      </xdr:nvGrpSpPr>
      <xdr:grpSpPr bwMode="auto">
        <a:xfrm>
          <a:off x="4695825" y="10029825"/>
          <a:ext cx="266700" cy="0"/>
          <a:chOff x="466" y="3952"/>
          <a:chExt cx="28" cy="16"/>
        </a:xfrm>
      </xdr:grpSpPr>
      <xdr:sp macro="" textlink="">
        <xdr:nvSpPr>
          <xdr:cNvPr id="5101696"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xdr:cNvGrpSpPr>
          <a:grpSpLocks/>
        </xdr:cNvGrpSpPr>
      </xdr:nvGrpSpPr>
      <xdr:grpSpPr bwMode="auto">
        <a:xfrm>
          <a:off x="4695825" y="10029825"/>
          <a:ext cx="266700" cy="0"/>
          <a:chOff x="466" y="3952"/>
          <a:chExt cx="28" cy="16"/>
        </a:xfrm>
      </xdr:grpSpPr>
      <xdr:sp macro="" textlink="">
        <xdr:nvSpPr>
          <xdr:cNvPr id="5101694"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xdr:cNvGrpSpPr>
          <a:grpSpLocks/>
        </xdr:cNvGrpSpPr>
      </xdr:nvGrpSpPr>
      <xdr:grpSpPr bwMode="auto">
        <a:xfrm>
          <a:off x="4114800" y="10029825"/>
          <a:ext cx="238125" cy="0"/>
          <a:chOff x="466" y="3952"/>
          <a:chExt cx="28" cy="16"/>
        </a:xfrm>
      </xdr:grpSpPr>
      <xdr:sp macro="" textlink="">
        <xdr:nvSpPr>
          <xdr:cNvPr id="5101692"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xdr:cNvGrpSpPr>
          <a:grpSpLocks/>
        </xdr:cNvGrpSpPr>
      </xdr:nvGrpSpPr>
      <xdr:grpSpPr bwMode="auto">
        <a:xfrm>
          <a:off x="5476875" y="10029825"/>
          <a:ext cx="228600" cy="0"/>
          <a:chOff x="466" y="3952"/>
          <a:chExt cx="28" cy="16"/>
        </a:xfrm>
      </xdr:grpSpPr>
      <xdr:sp macro="" textlink="">
        <xdr:nvSpPr>
          <xdr:cNvPr id="5101690"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xdr:cNvGrpSpPr>
          <a:grpSpLocks/>
        </xdr:cNvGrpSpPr>
      </xdr:nvGrpSpPr>
      <xdr:grpSpPr bwMode="auto">
        <a:xfrm>
          <a:off x="4695825" y="10029825"/>
          <a:ext cx="266700" cy="0"/>
          <a:chOff x="466" y="3952"/>
          <a:chExt cx="28" cy="16"/>
        </a:xfrm>
      </xdr:grpSpPr>
      <xdr:sp macro="" textlink="">
        <xdr:nvSpPr>
          <xdr:cNvPr id="5101688"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xdr:cNvGrpSpPr>
          <a:grpSpLocks/>
        </xdr:cNvGrpSpPr>
      </xdr:nvGrpSpPr>
      <xdr:grpSpPr bwMode="auto">
        <a:xfrm>
          <a:off x="4695825" y="10029825"/>
          <a:ext cx="266700" cy="0"/>
          <a:chOff x="466" y="3952"/>
          <a:chExt cx="28" cy="16"/>
        </a:xfrm>
      </xdr:grpSpPr>
      <xdr:sp macro="" textlink="">
        <xdr:nvSpPr>
          <xdr:cNvPr id="5101686"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xdr:cNvGrpSpPr>
          <a:grpSpLocks/>
        </xdr:cNvGrpSpPr>
      </xdr:nvGrpSpPr>
      <xdr:grpSpPr bwMode="auto">
        <a:xfrm>
          <a:off x="4695825" y="10029825"/>
          <a:ext cx="266700" cy="0"/>
          <a:chOff x="466" y="3952"/>
          <a:chExt cx="28" cy="16"/>
        </a:xfrm>
      </xdr:grpSpPr>
      <xdr:sp macro="" textlink="">
        <xdr:nvSpPr>
          <xdr:cNvPr id="5101684"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xdr:cNvGrpSpPr>
          <a:grpSpLocks/>
        </xdr:cNvGrpSpPr>
      </xdr:nvGrpSpPr>
      <xdr:grpSpPr bwMode="auto">
        <a:xfrm>
          <a:off x="4695825" y="10029825"/>
          <a:ext cx="266700" cy="0"/>
          <a:chOff x="466" y="3952"/>
          <a:chExt cx="28" cy="16"/>
        </a:xfrm>
      </xdr:grpSpPr>
      <xdr:sp macro="" textlink="">
        <xdr:nvSpPr>
          <xdr:cNvPr id="5101682"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xdr:cNvGrpSpPr>
          <a:grpSpLocks/>
        </xdr:cNvGrpSpPr>
      </xdr:nvGrpSpPr>
      <xdr:grpSpPr bwMode="auto">
        <a:xfrm>
          <a:off x="4695825" y="10029825"/>
          <a:ext cx="266700" cy="0"/>
          <a:chOff x="466" y="3952"/>
          <a:chExt cx="28" cy="16"/>
        </a:xfrm>
      </xdr:grpSpPr>
      <xdr:sp macro="" textlink="">
        <xdr:nvSpPr>
          <xdr:cNvPr id="5101680"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xdr:cNvGrpSpPr>
          <a:grpSpLocks/>
        </xdr:cNvGrpSpPr>
      </xdr:nvGrpSpPr>
      <xdr:grpSpPr bwMode="auto">
        <a:xfrm>
          <a:off x="4572000" y="10029825"/>
          <a:ext cx="228600" cy="0"/>
          <a:chOff x="466" y="3952"/>
          <a:chExt cx="28" cy="16"/>
        </a:xfrm>
      </xdr:grpSpPr>
      <xdr:sp macro="" textlink="">
        <xdr:nvSpPr>
          <xdr:cNvPr id="5101678"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xdr:cNvGrpSpPr>
          <a:grpSpLocks/>
        </xdr:cNvGrpSpPr>
      </xdr:nvGrpSpPr>
      <xdr:grpSpPr bwMode="auto">
        <a:xfrm>
          <a:off x="4114800" y="10029825"/>
          <a:ext cx="238125" cy="0"/>
          <a:chOff x="466" y="3952"/>
          <a:chExt cx="28" cy="16"/>
        </a:xfrm>
      </xdr:grpSpPr>
      <xdr:sp macro="" textlink="">
        <xdr:nvSpPr>
          <xdr:cNvPr id="5101676"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xdr:cNvGrpSpPr>
          <a:grpSpLocks/>
        </xdr:cNvGrpSpPr>
      </xdr:nvGrpSpPr>
      <xdr:grpSpPr bwMode="auto">
        <a:xfrm>
          <a:off x="4114800" y="10029825"/>
          <a:ext cx="238125" cy="0"/>
          <a:chOff x="466" y="3952"/>
          <a:chExt cx="28" cy="16"/>
        </a:xfrm>
      </xdr:grpSpPr>
      <xdr:sp macro="" textlink="">
        <xdr:nvSpPr>
          <xdr:cNvPr id="5101674"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xdr:cNvGrpSpPr>
          <a:grpSpLocks/>
        </xdr:cNvGrpSpPr>
      </xdr:nvGrpSpPr>
      <xdr:grpSpPr bwMode="auto">
        <a:xfrm>
          <a:off x="4114800" y="10029825"/>
          <a:ext cx="238125" cy="0"/>
          <a:chOff x="466" y="3952"/>
          <a:chExt cx="28" cy="16"/>
        </a:xfrm>
      </xdr:grpSpPr>
      <xdr:sp macro="" textlink="">
        <xdr:nvSpPr>
          <xdr:cNvPr id="5101672"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xdr:cNvGrpSpPr>
          <a:grpSpLocks/>
        </xdr:cNvGrpSpPr>
      </xdr:nvGrpSpPr>
      <xdr:grpSpPr bwMode="auto">
        <a:xfrm>
          <a:off x="4114800" y="10029825"/>
          <a:ext cx="238125" cy="0"/>
          <a:chOff x="466" y="3952"/>
          <a:chExt cx="28" cy="16"/>
        </a:xfrm>
      </xdr:grpSpPr>
      <xdr:sp macro="" textlink="">
        <xdr:nvSpPr>
          <xdr:cNvPr id="5101670"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xdr:cNvGrpSpPr>
          <a:grpSpLocks/>
        </xdr:cNvGrpSpPr>
      </xdr:nvGrpSpPr>
      <xdr:grpSpPr bwMode="auto">
        <a:xfrm>
          <a:off x="4114800" y="10029825"/>
          <a:ext cx="238125" cy="0"/>
          <a:chOff x="466" y="3952"/>
          <a:chExt cx="28" cy="16"/>
        </a:xfrm>
      </xdr:grpSpPr>
      <xdr:sp macro="" textlink="">
        <xdr:nvSpPr>
          <xdr:cNvPr id="5101668"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xdr:cNvGrpSpPr>
          <a:grpSpLocks/>
        </xdr:cNvGrpSpPr>
      </xdr:nvGrpSpPr>
      <xdr:grpSpPr bwMode="auto">
        <a:xfrm>
          <a:off x="4114800" y="10029825"/>
          <a:ext cx="238125" cy="0"/>
          <a:chOff x="466" y="3952"/>
          <a:chExt cx="28" cy="16"/>
        </a:xfrm>
      </xdr:grpSpPr>
      <xdr:sp macro="" textlink="">
        <xdr:nvSpPr>
          <xdr:cNvPr id="5101666"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xdr:cNvGrpSpPr>
          <a:grpSpLocks/>
        </xdr:cNvGrpSpPr>
      </xdr:nvGrpSpPr>
      <xdr:grpSpPr bwMode="auto">
        <a:xfrm>
          <a:off x="3990975" y="10029825"/>
          <a:ext cx="228600" cy="0"/>
          <a:chOff x="466" y="3952"/>
          <a:chExt cx="28" cy="16"/>
        </a:xfrm>
      </xdr:grpSpPr>
      <xdr:sp macro="" textlink="">
        <xdr:nvSpPr>
          <xdr:cNvPr id="5101664"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xdr:cNvGrpSpPr>
          <a:grpSpLocks/>
        </xdr:cNvGrpSpPr>
      </xdr:nvGrpSpPr>
      <xdr:grpSpPr bwMode="auto">
        <a:xfrm>
          <a:off x="4114800" y="10029825"/>
          <a:ext cx="228600" cy="0"/>
          <a:chOff x="466" y="3952"/>
          <a:chExt cx="28" cy="16"/>
        </a:xfrm>
      </xdr:grpSpPr>
      <xdr:sp macro="" textlink="">
        <xdr:nvSpPr>
          <xdr:cNvPr id="5101662"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xdr:cNvGrpSpPr>
          <a:grpSpLocks/>
        </xdr:cNvGrpSpPr>
      </xdr:nvGrpSpPr>
      <xdr:grpSpPr bwMode="auto">
        <a:xfrm>
          <a:off x="4114800" y="10029825"/>
          <a:ext cx="228600" cy="0"/>
          <a:chOff x="466" y="3952"/>
          <a:chExt cx="28" cy="16"/>
        </a:xfrm>
      </xdr:grpSpPr>
      <xdr:sp macro="" textlink="">
        <xdr:nvSpPr>
          <xdr:cNvPr id="5101660"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xdr:cNvGrpSpPr>
          <a:grpSpLocks/>
        </xdr:cNvGrpSpPr>
      </xdr:nvGrpSpPr>
      <xdr:grpSpPr bwMode="auto">
        <a:xfrm>
          <a:off x="4114800" y="10029825"/>
          <a:ext cx="238125" cy="0"/>
          <a:chOff x="466" y="3952"/>
          <a:chExt cx="28" cy="16"/>
        </a:xfrm>
      </xdr:grpSpPr>
      <xdr:sp macro="" textlink="">
        <xdr:nvSpPr>
          <xdr:cNvPr id="5101658"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xdr:cNvGrpSpPr>
          <a:grpSpLocks/>
        </xdr:cNvGrpSpPr>
      </xdr:nvGrpSpPr>
      <xdr:grpSpPr bwMode="auto">
        <a:xfrm>
          <a:off x="4114800" y="10029825"/>
          <a:ext cx="228600" cy="0"/>
          <a:chOff x="466" y="3952"/>
          <a:chExt cx="28" cy="16"/>
        </a:xfrm>
      </xdr:grpSpPr>
      <xdr:sp macro="" textlink="">
        <xdr:nvSpPr>
          <xdr:cNvPr id="5101656"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xdr:cNvGrpSpPr>
          <a:grpSpLocks/>
        </xdr:cNvGrpSpPr>
      </xdr:nvGrpSpPr>
      <xdr:grpSpPr bwMode="auto">
        <a:xfrm>
          <a:off x="4114800" y="10029825"/>
          <a:ext cx="228600" cy="0"/>
          <a:chOff x="466" y="3952"/>
          <a:chExt cx="28" cy="16"/>
        </a:xfrm>
      </xdr:grpSpPr>
      <xdr:sp macro="" textlink="">
        <xdr:nvSpPr>
          <xdr:cNvPr id="5101654"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xdr:cNvGrpSpPr>
          <a:grpSpLocks/>
        </xdr:cNvGrpSpPr>
      </xdr:nvGrpSpPr>
      <xdr:grpSpPr bwMode="auto">
        <a:xfrm>
          <a:off x="4114800" y="10029825"/>
          <a:ext cx="238125" cy="0"/>
          <a:chOff x="466" y="3952"/>
          <a:chExt cx="28" cy="16"/>
        </a:xfrm>
      </xdr:grpSpPr>
      <xdr:sp macro="" textlink="">
        <xdr:nvSpPr>
          <xdr:cNvPr id="5101652"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xdr:cNvGrpSpPr>
          <a:grpSpLocks/>
        </xdr:cNvGrpSpPr>
      </xdr:nvGrpSpPr>
      <xdr:grpSpPr bwMode="auto">
        <a:xfrm>
          <a:off x="4695825" y="10029825"/>
          <a:ext cx="266700" cy="0"/>
          <a:chOff x="466" y="3952"/>
          <a:chExt cx="28" cy="16"/>
        </a:xfrm>
      </xdr:grpSpPr>
      <xdr:sp macro="" textlink="">
        <xdr:nvSpPr>
          <xdr:cNvPr id="5101650"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xdr:cNvGrpSpPr>
          <a:grpSpLocks/>
        </xdr:cNvGrpSpPr>
      </xdr:nvGrpSpPr>
      <xdr:grpSpPr bwMode="auto">
        <a:xfrm>
          <a:off x="4695825" y="10029825"/>
          <a:ext cx="266700" cy="0"/>
          <a:chOff x="466" y="3952"/>
          <a:chExt cx="28" cy="16"/>
        </a:xfrm>
      </xdr:grpSpPr>
      <xdr:sp macro="" textlink="">
        <xdr:nvSpPr>
          <xdr:cNvPr id="5101648"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xdr:cNvGrpSpPr>
          <a:grpSpLocks/>
        </xdr:cNvGrpSpPr>
      </xdr:nvGrpSpPr>
      <xdr:grpSpPr bwMode="auto">
        <a:xfrm>
          <a:off x="4695825" y="10029825"/>
          <a:ext cx="266700" cy="0"/>
          <a:chOff x="466" y="3952"/>
          <a:chExt cx="28" cy="16"/>
        </a:xfrm>
      </xdr:grpSpPr>
      <xdr:sp macro="" textlink="">
        <xdr:nvSpPr>
          <xdr:cNvPr id="5101646"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xdr:cNvGrpSpPr>
          <a:grpSpLocks/>
        </xdr:cNvGrpSpPr>
      </xdr:nvGrpSpPr>
      <xdr:grpSpPr bwMode="auto">
        <a:xfrm>
          <a:off x="5476875" y="10029825"/>
          <a:ext cx="266700" cy="0"/>
          <a:chOff x="466" y="3952"/>
          <a:chExt cx="28" cy="16"/>
        </a:xfrm>
      </xdr:grpSpPr>
      <xdr:sp macro="" textlink="">
        <xdr:nvSpPr>
          <xdr:cNvPr id="5101644"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xdr:cNvGrpSpPr>
          <a:grpSpLocks/>
        </xdr:cNvGrpSpPr>
      </xdr:nvGrpSpPr>
      <xdr:grpSpPr bwMode="auto">
        <a:xfrm>
          <a:off x="5476875" y="10029825"/>
          <a:ext cx="266700" cy="0"/>
          <a:chOff x="466" y="3952"/>
          <a:chExt cx="28" cy="16"/>
        </a:xfrm>
      </xdr:grpSpPr>
      <xdr:sp macro="" textlink="">
        <xdr:nvSpPr>
          <xdr:cNvPr id="5101642"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xdr:cNvGrpSpPr>
          <a:grpSpLocks/>
        </xdr:cNvGrpSpPr>
      </xdr:nvGrpSpPr>
      <xdr:grpSpPr bwMode="auto">
        <a:xfrm>
          <a:off x="5476875" y="10029825"/>
          <a:ext cx="266700" cy="0"/>
          <a:chOff x="466" y="3952"/>
          <a:chExt cx="28" cy="16"/>
        </a:xfrm>
      </xdr:grpSpPr>
      <xdr:sp macro="" textlink="">
        <xdr:nvSpPr>
          <xdr:cNvPr id="5101640"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xdr:cNvGrpSpPr>
          <a:grpSpLocks/>
        </xdr:cNvGrpSpPr>
      </xdr:nvGrpSpPr>
      <xdr:grpSpPr bwMode="auto">
        <a:xfrm>
          <a:off x="5476875" y="10029825"/>
          <a:ext cx="266700" cy="0"/>
          <a:chOff x="466" y="3952"/>
          <a:chExt cx="28" cy="16"/>
        </a:xfrm>
      </xdr:grpSpPr>
      <xdr:sp macro="" textlink="">
        <xdr:nvSpPr>
          <xdr:cNvPr id="5101638"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xdr:cNvGrpSpPr>
          <a:grpSpLocks/>
        </xdr:cNvGrpSpPr>
      </xdr:nvGrpSpPr>
      <xdr:grpSpPr bwMode="auto">
        <a:xfrm>
          <a:off x="5476875" y="10029825"/>
          <a:ext cx="266700" cy="0"/>
          <a:chOff x="466" y="3952"/>
          <a:chExt cx="28" cy="16"/>
        </a:xfrm>
      </xdr:grpSpPr>
      <xdr:sp macro="" textlink="">
        <xdr:nvSpPr>
          <xdr:cNvPr id="5101636"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xdr:cNvGrpSpPr>
          <a:grpSpLocks/>
        </xdr:cNvGrpSpPr>
      </xdr:nvGrpSpPr>
      <xdr:grpSpPr bwMode="auto">
        <a:xfrm>
          <a:off x="4114800" y="10029825"/>
          <a:ext cx="228600" cy="0"/>
          <a:chOff x="466" y="3952"/>
          <a:chExt cx="28" cy="16"/>
        </a:xfrm>
      </xdr:grpSpPr>
      <xdr:sp macro="" textlink="">
        <xdr:nvSpPr>
          <xdr:cNvPr id="5101634"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xdr:cNvGrpSpPr>
          <a:grpSpLocks/>
        </xdr:cNvGrpSpPr>
      </xdr:nvGrpSpPr>
      <xdr:grpSpPr bwMode="auto">
        <a:xfrm>
          <a:off x="4695825" y="10029825"/>
          <a:ext cx="266700" cy="0"/>
          <a:chOff x="466" y="3952"/>
          <a:chExt cx="28" cy="16"/>
        </a:xfrm>
      </xdr:grpSpPr>
      <xdr:sp macro="" textlink="">
        <xdr:nvSpPr>
          <xdr:cNvPr id="5101632"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xdr:cNvGrpSpPr>
          <a:grpSpLocks/>
        </xdr:cNvGrpSpPr>
      </xdr:nvGrpSpPr>
      <xdr:grpSpPr bwMode="auto">
        <a:xfrm>
          <a:off x="4114800" y="10029825"/>
          <a:ext cx="228600" cy="0"/>
          <a:chOff x="466" y="3952"/>
          <a:chExt cx="28" cy="16"/>
        </a:xfrm>
      </xdr:grpSpPr>
      <xdr:sp macro="" textlink="">
        <xdr:nvSpPr>
          <xdr:cNvPr id="5101630"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xdr:cNvGrpSpPr>
          <a:grpSpLocks/>
        </xdr:cNvGrpSpPr>
      </xdr:nvGrpSpPr>
      <xdr:grpSpPr bwMode="auto">
        <a:xfrm>
          <a:off x="4695825" y="10029825"/>
          <a:ext cx="266700" cy="0"/>
          <a:chOff x="466" y="3952"/>
          <a:chExt cx="28" cy="16"/>
        </a:xfrm>
      </xdr:grpSpPr>
      <xdr:sp macro="" textlink="">
        <xdr:nvSpPr>
          <xdr:cNvPr id="5101628"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xdr:cNvGrpSpPr>
          <a:grpSpLocks/>
        </xdr:cNvGrpSpPr>
      </xdr:nvGrpSpPr>
      <xdr:grpSpPr bwMode="auto">
        <a:xfrm>
          <a:off x="4114800" y="10029825"/>
          <a:ext cx="228600" cy="0"/>
          <a:chOff x="466" y="3952"/>
          <a:chExt cx="28" cy="16"/>
        </a:xfrm>
      </xdr:grpSpPr>
      <xdr:sp macro="" textlink="">
        <xdr:nvSpPr>
          <xdr:cNvPr id="5101626"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xdr:cNvGrpSpPr>
          <a:grpSpLocks/>
        </xdr:cNvGrpSpPr>
      </xdr:nvGrpSpPr>
      <xdr:grpSpPr bwMode="auto">
        <a:xfrm>
          <a:off x="4695825" y="10029825"/>
          <a:ext cx="266700" cy="0"/>
          <a:chOff x="466" y="3952"/>
          <a:chExt cx="28" cy="16"/>
        </a:xfrm>
      </xdr:grpSpPr>
      <xdr:sp macro="" textlink="">
        <xdr:nvSpPr>
          <xdr:cNvPr id="5101624"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xdr:cNvGrpSpPr>
          <a:grpSpLocks/>
        </xdr:cNvGrpSpPr>
      </xdr:nvGrpSpPr>
      <xdr:grpSpPr bwMode="auto">
        <a:xfrm>
          <a:off x="4114800" y="10029825"/>
          <a:ext cx="228600" cy="0"/>
          <a:chOff x="466" y="3952"/>
          <a:chExt cx="28" cy="16"/>
        </a:xfrm>
      </xdr:grpSpPr>
      <xdr:sp macro="" textlink="">
        <xdr:nvSpPr>
          <xdr:cNvPr id="5101622"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xdr:cNvGrpSpPr>
          <a:grpSpLocks/>
        </xdr:cNvGrpSpPr>
      </xdr:nvGrpSpPr>
      <xdr:grpSpPr bwMode="auto">
        <a:xfrm>
          <a:off x="4695825" y="10029825"/>
          <a:ext cx="266700" cy="0"/>
          <a:chOff x="466" y="3952"/>
          <a:chExt cx="28" cy="16"/>
        </a:xfrm>
      </xdr:grpSpPr>
      <xdr:sp macro="" textlink="">
        <xdr:nvSpPr>
          <xdr:cNvPr id="5101620"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xdr:cNvGrpSpPr>
          <a:grpSpLocks/>
        </xdr:cNvGrpSpPr>
      </xdr:nvGrpSpPr>
      <xdr:grpSpPr bwMode="auto">
        <a:xfrm>
          <a:off x="4114800" y="10029825"/>
          <a:ext cx="228600" cy="0"/>
          <a:chOff x="466" y="3952"/>
          <a:chExt cx="28" cy="16"/>
        </a:xfrm>
      </xdr:grpSpPr>
      <xdr:sp macro="" textlink="">
        <xdr:nvSpPr>
          <xdr:cNvPr id="5101618"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xdr:cNvGrpSpPr>
          <a:grpSpLocks/>
        </xdr:cNvGrpSpPr>
      </xdr:nvGrpSpPr>
      <xdr:grpSpPr bwMode="auto">
        <a:xfrm>
          <a:off x="4114800" y="10029825"/>
          <a:ext cx="228600" cy="0"/>
          <a:chOff x="466" y="3952"/>
          <a:chExt cx="28" cy="16"/>
        </a:xfrm>
      </xdr:grpSpPr>
      <xdr:sp macro="" textlink="">
        <xdr:nvSpPr>
          <xdr:cNvPr id="5101616"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xdr:cNvGrpSpPr>
          <a:grpSpLocks/>
        </xdr:cNvGrpSpPr>
      </xdr:nvGrpSpPr>
      <xdr:grpSpPr bwMode="auto">
        <a:xfrm>
          <a:off x="4114800" y="10029825"/>
          <a:ext cx="228600" cy="0"/>
          <a:chOff x="466" y="3952"/>
          <a:chExt cx="28" cy="16"/>
        </a:xfrm>
      </xdr:grpSpPr>
      <xdr:sp macro="" textlink="">
        <xdr:nvSpPr>
          <xdr:cNvPr id="5101614"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xdr:cNvGrpSpPr>
          <a:grpSpLocks/>
        </xdr:cNvGrpSpPr>
      </xdr:nvGrpSpPr>
      <xdr:grpSpPr bwMode="auto">
        <a:xfrm>
          <a:off x="4114800" y="10029825"/>
          <a:ext cx="228600" cy="0"/>
          <a:chOff x="466" y="3952"/>
          <a:chExt cx="28" cy="16"/>
        </a:xfrm>
      </xdr:grpSpPr>
      <xdr:sp macro="" textlink="">
        <xdr:nvSpPr>
          <xdr:cNvPr id="5101612"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xdr:cNvGrpSpPr>
          <a:grpSpLocks/>
        </xdr:cNvGrpSpPr>
      </xdr:nvGrpSpPr>
      <xdr:grpSpPr bwMode="auto">
        <a:xfrm>
          <a:off x="4114800" y="10029825"/>
          <a:ext cx="228600" cy="0"/>
          <a:chOff x="466" y="3952"/>
          <a:chExt cx="28" cy="16"/>
        </a:xfrm>
      </xdr:grpSpPr>
      <xdr:sp macro="" textlink="">
        <xdr:nvSpPr>
          <xdr:cNvPr id="5101610"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xdr:cNvGrpSpPr>
          <a:grpSpLocks/>
        </xdr:cNvGrpSpPr>
      </xdr:nvGrpSpPr>
      <xdr:grpSpPr bwMode="auto">
        <a:xfrm>
          <a:off x="4695825" y="10029825"/>
          <a:ext cx="266700" cy="0"/>
          <a:chOff x="466" y="3952"/>
          <a:chExt cx="28" cy="16"/>
        </a:xfrm>
      </xdr:grpSpPr>
      <xdr:sp macro="" textlink="">
        <xdr:nvSpPr>
          <xdr:cNvPr id="5101608"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xdr:cNvGrpSpPr>
          <a:grpSpLocks/>
        </xdr:cNvGrpSpPr>
      </xdr:nvGrpSpPr>
      <xdr:grpSpPr bwMode="auto">
        <a:xfrm>
          <a:off x="4695825" y="10029825"/>
          <a:ext cx="266700" cy="0"/>
          <a:chOff x="466" y="3952"/>
          <a:chExt cx="28" cy="16"/>
        </a:xfrm>
      </xdr:grpSpPr>
      <xdr:sp macro="" textlink="">
        <xdr:nvSpPr>
          <xdr:cNvPr id="5101606"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xdr:cNvGrpSpPr>
          <a:grpSpLocks/>
        </xdr:cNvGrpSpPr>
      </xdr:nvGrpSpPr>
      <xdr:grpSpPr bwMode="auto">
        <a:xfrm>
          <a:off x="4695825" y="10029825"/>
          <a:ext cx="266700" cy="0"/>
          <a:chOff x="466" y="3952"/>
          <a:chExt cx="28" cy="16"/>
        </a:xfrm>
      </xdr:grpSpPr>
      <xdr:sp macro="" textlink="">
        <xdr:nvSpPr>
          <xdr:cNvPr id="5101604"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xdr:cNvGrpSpPr>
          <a:grpSpLocks/>
        </xdr:cNvGrpSpPr>
      </xdr:nvGrpSpPr>
      <xdr:grpSpPr bwMode="auto">
        <a:xfrm>
          <a:off x="4695825" y="10029825"/>
          <a:ext cx="266700" cy="0"/>
          <a:chOff x="466" y="3952"/>
          <a:chExt cx="28" cy="16"/>
        </a:xfrm>
      </xdr:grpSpPr>
      <xdr:sp macro="" textlink="">
        <xdr:nvSpPr>
          <xdr:cNvPr id="5101602"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xdr:cNvGrpSpPr>
          <a:grpSpLocks/>
        </xdr:cNvGrpSpPr>
      </xdr:nvGrpSpPr>
      <xdr:grpSpPr bwMode="auto">
        <a:xfrm>
          <a:off x="4695825" y="10029825"/>
          <a:ext cx="266700" cy="0"/>
          <a:chOff x="466" y="3952"/>
          <a:chExt cx="28" cy="16"/>
        </a:xfrm>
      </xdr:grpSpPr>
      <xdr:sp macro="" textlink="">
        <xdr:nvSpPr>
          <xdr:cNvPr id="5101600"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xdr:cNvGrpSpPr>
          <a:grpSpLocks/>
        </xdr:cNvGrpSpPr>
      </xdr:nvGrpSpPr>
      <xdr:grpSpPr bwMode="auto">
        <a:xfrm>
          <a:off x="4114800" y="10029825"/>
          <a:ext cx="228600" cy="0"/>
          <a:chOff x="466" y="3952"/>
          <a:chExt cx="28" cy="16"/>
        </a:xfrm>
      </xdr:grpSpPr>
      <xdr:sp macro="" textlink="">
        <xdr:nvSpPr>
          <xdr:cNvPr id="5101598"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xdr:cNvGrpSpPr>
          <a:grpSpLocks/>
        </xdr:cNvGrpSpPr>
      </xdr:nvGrpSpPr>
      <xdr:grpSpPr bwMode="auto">
        <a:xfrm>
          <a:off x="4114800" y="10029825"/>
          <a:ext cx="228600" cy="0"/>
          <a:chOff x="466" y="3952"/>
          <a:chExt cx="28" cy="16"/>
        </a:xfrm>
      </xdr:grpSpPr>
      <xdr:sp macro="" textlink="">
        <xdr:nvSpPr>
          <xdr:cNvPr id="5101596"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xdr:cNvGrpSpPr>
          <a:grpSpLocks/>
        </xdr:cNvGrpSpPr>
      </xdr:nvGrpSpPr>
      <xdr:grpSpPr bwMode="auto">
        <a:xfrm>
          <a:off x="4695825" y="10029825"/>
          <a:ext cx="266700" cy="0"/>
          <a:chOff x="466" y="3952"/>
          <a:chExt cx="28" cy="16"/>
        </a:xfrm>
      </xdr:grpSpPr>
      <xdr:sp macro="" textlink="">
        <xdr:nvSpPr>
          <xdr:cNvPr id="5101594"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xdr:cNvGrpSpPr>
          <a:grpSpLocks/>
        </xdr:cNvGrpSpPr>
      </xdr:nvGrpSpPr>
      <xdr:grpSpPr bwMode="auto">
        <a:xfrm>
          <a:off x="4695825" y="10029825"/>
          <a:ext cx="266700" cy="0"/>
          <a:chOff x="466" y="3952"/>
          <a:chExt cx="28" cy="16"/>
        </a:xfrm>
      </xdr:grpSpPr>
      <xdr:sp macro="" textlink="">
        <xdr:nvSpPr>
          <xdr:cNvPr id="5101592"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xdr:cNvGrpSpPr>
          <a:grpSpLocks/>
        </xdr:cNvGrpSpPr>
      </xdr:nvGrpSpPr>
      <xdr:grpSpPr bwMode="auto">
        <a:xfrm>
          <a:off x="5476875" y="10029825"/>
          <a:ext cx="228600" cy="0"/>
          <a:chOff x="466" y="3952"/>
          <a:chExt cx="28" cy="16"/>
        </a:xfrm>
      </xdr:grpSpPr>
      <xdr:sp macro="" textlink="">
        <xdr:nvSpPr>
          <xdr:cNvPr id="5101590"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xdr:cNvGrpSpPr>
          <a:grpSpLocks/>
        </xdr:cNvGrpSpPr>
      </xdr:nvGrpSpPr>
      <xdr:grpSpPr bwMode="auto">
        <a:xfrm>
          <a:off x="4695825" y="10029825"/>
          <a:ext cx="266700" cy="0"/>
          <a:chOff x="466" y="3952"/>
          <a:chExt cx="28" cy="16"/>
        </a:xfrm>
      </xdr:grpSpPr>
      <xdr:sp macro="" textlink="">
        <xdr:nvSpPr>
          <xdr:cNvPr id="5101588"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xdr:cNvGrpSpPr>
          <a:grpSpLocks/>
        </xdr:cNvGrpSpPr>
      </xdr:nvGrpSpPr>
      <xdr:grpSpPr bwMode="auto">
        <a:xfrm>
          <a:off x="4695825" y="10029825"/>
          <a:ext cx="266700" cy="0"/>
          <a:chOff x="466" y="3952"/>
          <a:chExt cx="28" cy="16"/>
        </a:xfrm>
      </xdr:grpSpPr>
      <xdr:sp macro="" textlink="">
        <xdr:nvSpPr>
          <xdr:cNvPr id="5101586"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xdr:cNvGrpSpPr>
          <a:grpSpLocks/>
        </xdr:cNvGrpSpPr>
      </xdr:nvGrpSpPr>
      <xdr:grpSpPr bwMode="auto">
        <a:xfrm>
          <a:off x="4695825" y="10029825"/>
          <a:ext cx="266700" cy="0"/>
          <a:chOff x="466" y="3952"/>
          <a:chExt cx="28" cy="16"/>
        </a:xfrm>
      </xdr:grpSpPr>
      <xdr:sp macro="" textlink="">
        <xdr:nvSpPr>
          <xdr:cNvPr id="5101584"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xdr:cNvGrpSpPr>
          <a:grpSpLocks/>
        </xdr:cNvGrpSpPr>
      </xdr:nvGrpSpPr>
      <xdr:grpSpPr bwMode="auto">
        <a:xfrm>
          <a:off x="4695825" y="10029825"/>
          <a:ext cx="266700" cy="0"/>
          <a:chOff x="466" y="3952"/>
          <a:chExt cx="28" cy="16"/>
        </a:xfrm>
      </xdr:grpSpPr>
      <xdr:sp macro="" textlink="">
        <xdr:nvSpPr>
          <xdr:cNvPr id="5101582"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xdr:cNvGrpSpPr>
          <a:grpSpLocks/>
        </xdr:cNvGrpSpPr>
      </xdr:nvGrpSpPr>
      <xdr:grpSpPr bwMode="auto">
        <a:xfrm>
          <a:off x="4572000" y="10029825"/>
          <a:ext cx="228600" cy="0"/>
          <a:chOff x="466" y="3952"/>
          <a:chExt cx="28" cy="16"/>
        </a:xfrm>
      </xdr:grpSpPr>
      <xdr:sp macro="" textlink="">
        <xdr:nvSpPr>
          <xdr:cNvPr id="5101580"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xdr:cNvGrpSpPr>
          <a:grpSpLocks/>
        </xdr:cNvGrpSpPr>
      </xdr:nvGrpSpPr>
      <xdr:grpSpPr bwMode="auto">
        <a:xfrm>
          <a:off x="4114800" y="10029825"/>
          <a:ext cx="238125" cy="0"/>
          <a:chOff x="466" y="3952"/>
          <a:chExt cx="28" cy="16"/>
        </a:xfrm>
      </xdr:grpSpPr>
      <xdr:sp macro="" textlink="">
        <xdr:nvSpPr>
          <xdr:cNvPr id="5101578"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xdr:cNvGrpSpPr>
          <a:grpSpLocks/>
        </xdr:cNvGrpSpPr>
      </xdr:nvGrpSpPr>
      <xdr:grpSpPr bwMode="auto">
        <a:xfrm>
          <a:off x="4695825" y="10029825"/>
          <a:ext cx="266700" cy="0"/>
          <a:chOff x="466" y="3952"/>
          <a:chExt cx="28" cy="16"/>
        </a:xfrm>
      </xdr:grpSpPr>
      <xdr:sp macro="" textlink="">
        <xdr:nvSpPr>
          <xdr:cNvPr id="5101576"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xdr:cNvGrpSpPr>
          <a:grpSpLocks/>
        </xdr:cNvGrpSpPr>
      </xdr:nvGrpSpPr>
      <xdr:grpSpPr bwMode="auto">
        <a:xfrm>
          <a:off x="4114800" y="10029825"/>
          <a:ext cx="238125" cy="0"/>
          <a:chOff x="466" y="3952"/>
          <a:chExt cx="28" cy="16"/>
        </a:xfrm>
      </xdr:grpSpPr>
      <xdr:sp macro="" textlink="">
        <xdr:nvSpPr>
          <xdr:cNvPr id="5101574"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xdr:cNvGrpSpPr>
          <a:grpSpLocks/>
        </xdr:cNvGrpSpPr>
      </xdr:nvGrpSpPr>
      <xdr:grpSpPr bwMode="auto">
        <a:xfrm>
          <a:off x="4695825" y="10029825"/>
          <a:ext cx="266700" cy="0"/>
          <a:chOff x="466" y="3952"/>
          <a:chExt cx="28" cy="16"/>
        </a:xfrm>
      </xdr:grpSpPr>
      <xdr:sp macro="" textlink="">
        <xdr:nvSpPr>
          <xdr:cNvPr id="5101572"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xdr:cNvGrpSpPr>
          <a:grpSpLocks/>
        </xdr:cNvGrpSpPr>
      </xdr:nvGrpSpPr>
      <xdr:grpSpPr bwMode="auto">
        <a:xfrm>
          <a:off x="4114800" y="10029825"/>
          <a:ext cx="238125" cy="0"/>
          <a:chOff x="466" y="3952"/>
          <a:chExt cx="28" cy="16"/>
        </a:xfrm>
      </xdr:grpSpPr>
      <xdr:sp macro="" textlink="">
        <xdr:nvSpPr>
          <xdr:cNvPr id="5101570"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xdr:cNvGrpSpPr>
          <a:grpSpLocks/>
        </xdr:cNvGrpSpPr>
      </xdr:nvGrpSpPr>
      <xdr:grpSpPr bwMode="auto">
        <a:xfrm>
          <a:off x="4695825" y="10029825"/>
          <a:ext cx="266700" cy="0"/>
          <a:chOff x="466" y="3952"/>
          <a:chExt cx="28" cy="16"/>
        </a:xfrm>
      </xdr:grpSpPr>
      <xdr:sp macro="" textlink="">
        <xdr:nvSpPr>
          <xdr:cNvPr id="5101568"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xdr:cNvGrpSpPr>
          <a:grpSpLocks/>
        </xdr:cNvGrpSpPr>
      </xdr:nvGrpSpPr>
      <xdr:grpSpPr bwMode="auto">
        <a:xfrm>
          <a:off x="4114800" y="10029825"/>
          <a:ext cx="238125" cy="0"/>
          <a:chOff x="466" y="3952"/>
          <a:chExt cx="28" cy="16"/>
        </a:xfrm>
      </xdr:grpSpPr>
      <xdr:sp macro="" textlink="">
        <xdr:nvSpPr>
          <xdr:cNvPr id="5101566"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xdr:cNvGrpSpPr>
          <a:grpSpLocks/>
        </xdr:cNvGrpSpPr>
      </xdr:nvGrpSpPr>
      <xdr:grpSpPr bwMode="auto">
        <a:xfrm>
          <a:off x="4114800" y="10029825"/>
          <a:ext cx="238125" cy="0"/>
          <a:chOff x="466" y="3952"/>
          <a:chExt cx="28" cy="16"/>
        </a:xfrm>
      </xdr:grpSpPr>
      <xdr:sp macro="" textlink="">
        <xdr:nvSpPr>
          <xdr:cNvPr id="5101564"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xdr:cNvGrpSpPr>
          <a:grpSpLocks/>
        </xdr:cNvGrpSpPr>
      </xdr:nvGrpSpPr>
      <xdr:grpSpPr bwMode="auto">
        <a:xfrm>
          <a:off x="4114800" y="10029825"/>
          <a:ext cx="238125" cy="0"/>
          <a:chOff x="466" y="3952"/>
          <a:chExt cx="28" cy="16"/>
        </a:xfrm>
      </xdr:grpSpPr>
      <xdr:sp macro="" textlink="">
        <xdr:nvSpPr>
          <xdr:cNvPr id="5101562"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xdr:cNvGrpSpPr>
          <a:grpSpLocks/>
        </xdr:cNvGrpSpPr>
      </xdr:nvGrpSpPr>
      <xdr:grpSpPr bwMode="auto">
        <a:xfrm>
          <a:off x="4114800" y="10029825"/>
          <a:ext cx="238125" cy="0"/>
          <a:chOff x="466" y="3952"/>
          <a:chExt cx="28" cy="16"/>
        </a:xfrm>
      </xdr:grpSpPr>
      <xdr:sp macro="" textlink="">
        <xdr:nvSpPr>
          <xdr:cNvPr id="5101560"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xdr:cNvGrpSpPr>
          <a:grpSpLocks/>
        </xdr:cNvGrpSpPr>
      </xdr:nvGrpSpPr>
      <xdr:grpSpPr bwMode="auto">
        <a:xfrm>
          <a:off x="5133975" y="10029825"/>
          <a:ext cx="0" cy="0"/>
          <a:chOff x="466" y="3952"/>
          <a:chExt cx="28" cy="16"/>
        </a:xfrm>
      </xdr:grpSpPr>
      <xdr:sp macro="" textlink="">
        <xdr:nvSpPr>
          <xdr:cNvPr id="5101558"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xdr:cNvGrpSpPr>
          <a:grpSpLocks/>
        </xdr:cNvGrpSpPr>
      </xdr:nvGrpSpPr>
      <xdr:grpSpPr bwMode="auto">
        <a:xfrm>
          <a:off x="5133975" y="10029825"/>
          <a:ext cx="0" cy="0"/>
          <a:chOff x="466" y="3952"/>
          <a:chExt cx="28" cy="16"/>
        </a:xfrm>
      </xdr:grpSpPr>
      <xdr:sp macro="" textlink="">
        <xdr:nvSpPr>
          <xdr:cNvPr id="5101556"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xdr:cNvGrpSpPr>
          <a:grpSpLocks/>
        </xdr:cNvGrpSpPr>
      </xdr:nvGrpSpPr>
      <xdr:grpSpPr bwMode="auto">
        <a:xfrm>
          <a:off x="5133975" y="10029825"/>
          <a:ext cx="0" cy="0"/>
          <a:chOff x="466" y="3952"/>
          <a:chExt cx="28" cy="16"/>
        </a:xfrm>
      </xdr:grpSpPr>
      <xdr:sp macro="" textlink="">
        <xdr:nvSpPr>
          <xdr:cNvPr id="5101554"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xdr:cNvGrpSpPr>
          <a:grpSpLocks/>
        </xdr:cNvGrpSpPr>
      </xdr:nvGrpSpPr>
      <xdr:grpSpPr bwMode="auto">
        <a:xfrm>
          <a:off x="5133975" y="10029825"/>
          <a:ext cx="0" cy="0"/>
          <a:chOff x="466" y="3952"/>
          <a:chExt cx="28" cy="16"/>
        </a:xfrm>
      </xdr:grpSpPr>
      <xdr:sp macro="" textlink="">
        <xdr:nvSpPr>
          <xdr:cNvPr id="5101552"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xdr:cNvGrpSpPr>
          <a:grpSpLocks/>
        </xdr:cNvGrpSpPr>
      </xdr:nvGrpSpPr>
      <xdr:grpSpPr bwMode="auto">
        <a:xfrm>
          <a:off x="4048125" y="10029825"/>
          <a:ext cx="266700" cy="0"/>
          <a:chOff x="466" y="3952"/>
          <a:chExt cx="28" cy="16"/>
        </a:xfrm>
      </xdr:grpSpPr>
      <xdr:sp macro="" textlink="">
        <xdr:nvSpPr>
          <xdr:cNvPr id="5101550"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xdr:cNvGrpSpPr>
          <a:grpSpLocks/>
        </xdr:cNvGrpSpPr>
      </xdr:nvGrpSpPr>
      <xdr:grpSpPr bwMode="auto">
        <a:xfrm>
          <a:off x="4029075" y="10029825"/>
          <a:ext cx="266700" cy="0"/>
          <a:chOff x="466" y="3952"/>
          <a:chExt cx="28" cy="16"/>
        </a:xfrm>
      </xdr:grpSpPr>
      <xdr:sp macro="" textlink="">
        <xdr:nvSpPr>
          <xdr:cNvPr id="5101548"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xdr:cNvGrpSpPr>
          <a:grpSpLocks/>
        </xdr:cNvGrpSpPr>
      </xdr:nvGrpSpPr>
      <xdr:grpSpPr bwMode="auto">
        <a:xfrm>
          <a:off x="4057650" y="10029825"/>
          <a:ext cx="266700" cy="0"/>
          <a:chOff x="466" y="3952"/>
          <a:chExt cx="28" cy="16"/>
        </a:xfrm>
      </xdr:grpSpPr>
      <xdr:sp macro="" textlink="">
        <xdr:nvSpPr>
          <xdr:cNvPr id="5101546"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xdr:cNvGrpSpPr>
          <a:grpSpLocks/>
        </xdr:cNvGrpSpPr>
      </xdr:nvGrpSpPr>
      <xdr:grpSpPr bwMode="auto">
        <a:xfrm>
          <a:off x="4629150" y="10029825"/>
          <a:ext cx="266700" cy="0"/>
          <a:chOff x="466" y="3952"/>
          <a:chExt cx="28" cy="16"/>
        </a:xfrm>
      </xdr:grpSpPr>
      <xdr:sp macro="" textlink="">
        <xdr:nvSpPr>
          <xdr:cNvPr id="5101544"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xdr:cNvGrpSpPr>
          <a:grpSpLocks/>
        </xdr:cNvGrpSpPr>
      </xdr:nvGrpSpPr>
      <xdr:grpSpPr bwMode="auto">
        <a:xfrm>
          <a:off x="4657725" y="10029825"/>
          <a:ext cx="266700" cy="0"/>
          <a:chOff x="466" y="3952"/>
          <a:chExt cx="28" cy="16"/>
        </a:xfrm>
      </xdr:grpSpPr>
      <xdr:sp macro="" textlink="">
        <xdr:nvSpPr>
          <xdr:cNvPr id="5101542"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xdr:cNvGrpSpPr>
          <a:grpSpLocks/>
        </xdr:cNvGrpSpPr>
      </xdr:nvGrpSpPr>
      <xdr:grpSpPr bwMode="auto">
        <a:xfrm>
          <a:off x="4648200" y="10029825"/>
          <a:ext cx="266700" cy="0"/>
          <a:chOff x="466" y="3952"/>
          <a:chExt cx="28" cy="16"/>
        </a:xfrm>
      </xdr:grpSpPr>
      <xdr:sp macro="" textlink="">
        <xdr:nvSpPr>
          <xdr:cNvPr id="5101540"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xdr:cNvGrpSpPr>
          <a:grpSpLocks/>
        </xdr:cNvGrpSpPr>
      </xdr:nvGrpSpPr>
      <xdr:grpSpPr bwMode="auto">
        <a:xfrm>
          <a:off x="4038600" y="10029825"/>
          <a:ext cx="266700" cy="0"/>
          <a:chOff x="466" y="3952"/>
          <a:chExt cx="28" cy="16"/>
        </a:xfrm>
      </xdr:grpSpPr>
      <xdr:sp macro="" textlink="">
        <xdr:nvSpPr>
          <xdr:cNvPr id="5101538"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xdr:cNvGrpSpPr>
          <a:grpSpLocks/>
        </xdr:cNvGrpSpPr>
      </xdr:nvGrpSpPr>
      <xdr:grpSpPr bwMode="auto">
        <a:xfrm>
          <a:off x="4086225" y="10029825"/>
          <a:ext cx="266700" cy="0"/>
          <a:chOff x="466" y="3952"/>
          <a:chExt cx="28" cy="16"/>
        </a:xfrm>
      </xdr:grpSpPr>
      <xdr:sp macro="" textlink="">
        <xdr:nvSpPr>
          <xdr:cNvPr id="5101536"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xdr:cNvGrpSpPr>
          <a:grpSpLocks/>
        </xdr:cNvGrpSpPr>
      </xdr:nvGrpSpPr>
      <xdr:grpSpPr bwMode="auto">
        <a:xfrm>
          <a:off x="4067175" y="10029825"/>
          <a:ext cx="266700" cy="0"/>
          <a:chOff x="466" y="3952"/>
          <a:chExt cx="28" cy="16"/>
        </a:xfrm>
      </xdr:grpSpPr>
      <xdr:sp macro="" textlink="">
        <xdr:nvSpPr>
          <xdr:cNvPr id="5101534"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xdr:cNvGrpSpPr>
          <a:grpSpLocks/>
        </xdr:cNvGrpSpPr>
      </xdr:nvGrpSpPr>
      <xdr:grpSpPr bwMode="auto">
        <a:xfrm>
          <a:off x="4057650" y="10029825"/>
          <a:ext cx="266700" cy="0"/>
          <a:chOff x="466" y="3952"/>
          <a:chExt cx="28" cy="16"/>
        </a:xfrm>
      </xdr:grpSpPr>
      <xdr:sp macro="" textlink="">
        <xdr:nvSpPr>
          <xdr:cNvPr id="5101532"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xdr:cNvGrpSpPr>
          <a:grpSpLocks/>
        </xdr:cNvGrpSpPr>
      </xdr:nvGrpSpPr>
      <xdr:grpSpPr bwMode="auto">
        <a:xfrm>
          <a:off x="4114800" y="10029825"/>
          <a:ext cx="238125" cy="0"/>
          <a:chOff x="466" y="3952"/>
          <a:chExt cx="28" cy="16"/>
        </a:xfrm>
      </xdr:grpSpPr>
      <xdr:sp macro="" textlink="">
        <xdr:nvSpPr>
          <xdr:cNvPr id="5101530"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xdr:cNvGrpSpPr>
          <a:grpSpLocks/>
        </xdr:cNvGrpSpPr>
      </xdr:nvGrpSpPr>
      <xdr:grpSpPr bwMode="auto">
        <a:xfrm>
          <a:off x="4114800" y="10029825"/>
          <a:ext cx="238125" cy="0"/>
          <a:chOff x="466" y="3952"/>
          <a:chExt cx="28" cy="16"/>
        </a:xfrm>
      </xdr:grpSpPr>
      <xdr:sp macro="" textlink="">
        <xdr:nvSpPr>
          <xdr:cNvPr id="5101528"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xdr:cNvGrpSpPr>
          <a:grpSpLocks/>
        </xdr:cNvGrpSpPr>
      </xdr:nvGrpSpPr>
      <xdr:grpSpPr bwMode="auto">
        <a:xfrm>
          <a:off x="4114800" y="10029825"/>
          <a:ext cx="238125" cy="0"/>
          <a:chOff x="466" y="3952"/>
          <a:chExt cx="28" cy="16"/>
        </a:xfrm>
      </xdr:grpSpPr>
      <xdr:sp macro="" textlink="">
        <xdr:nvSpPr>
          <xdr:cNvPr id="5101526"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xdr:cNvGrpSpPr>
          <a:grpSpLocks/>
        </xdr:cNvGrpSpPr>
      </xdr:nvGrpSpPr>
      <xdr:grpSpPr bwMode="auto">
        <a:xfrm>
          <a:off x="4114800" y="10029825"/>
          <a:ext cx="238125" cy="0"/>
          <a:chOff x="466" y="3952"/>
          <a:chExt cx="28" cy="16"/>
        </a:xfrm>
      </xdr:grpSpPr>
      <xdr:sp macro="" textlink="">
        <xdr:nvSpPr>
          <xdr:cNvPr id="5101524"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xdr:cNvGrpSpPr>
          <a:grpSpLocks/>
        </xdr:cNvGrpSpPr>
      </xdr:nvGrpSpPr>
      <xdr:grpSpPr bwMode="auto">
        <a:xfrm>
          <a:off x="4114800" y="10029825"/>
          <a:ext cx="238125" cy="0"/>
          <a:chOff x="466" y="3952"/>
          <a:chExt cx="28" cy="16"/>
        </a:xfrm>
      </xdr:grpSpPr>
      <xdr:sp macro="" textlink="">
        <xdr:nvSpPr>
          <xdr:cNvPr id="5101522"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xdr:cNvGrpSpPr>
          <a:grpSpLocks/>
        </xdr:cNvGrpSpPr>
      </xdr:nvGrpSpPr>
      <xdr:grpSpPr bwMode="auto">
        <a:xfrm>
          <a:off x="4114800" y="10029825"/>
          <a:ext cx="238125" cy="0"/>
          <a:chOff x="466" y="3952"/>
          <a:chExt cx="28" cy="16"/>
        </a:xfrm>
      </xdr:grpSpPr>
      <xdr:sp macro="" textlink="">
        <xdr:nvSpPr>
          <xdr:cNvPr id="5101520"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xdr:cNvGrpSpPr>
          <a:grpSpLocks/>
        </xdr:cNvGrpSpPr>
      </xdr:nvGrpSpPr>
      <xdr:grpSpPr bwMode="auto">
        <a:xfrm>
          <a:off x="3990975" y="10029825"/>
          <a:ext cx="228600" cy="0"/>
          <a:chOff x="466" y="3952"/>
          <a:chExt cx="28" cy="16"/>
        </a:xfrm>
      </xdr:grpSpPr>
      <xdr:sp macro="" textlink="">
        <xdr:nvSpPr>
          <xdr:cNvPr id="5101518"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xdr:cNvGrpSpPr>
          <a:grpSpLocks/>
        </xdr:cNvGrpSpPr>
      </xdr:nvGrpSpPr>
      <xdr:grpSpPr bwMode="auto">
        <a:xfrm>
          <a:off x="4114800" y="10029825"/>
          <a:ext cx="228600" cy="0"/>
          <a:chOff x="466" y="3952"/>
          <a:chExt cx="28" cy="16"/>
        </a:xfrm>
      </xdr:grpSpPr>
      <xdr:sp macro="" textlink="">
        <xdr:nvSpPr>
          <xdr:cNvPr id="5101516"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xdr:cNvGrpSpPr>
          <a:grpSpLocks/>
        </xdr:cNvGrpSpPr>
      </xdr:nvGrpSpPr>
      <xdr:grpSpPr bwMode="auto">
        <a:xfrm>
          <a:off x="4114800" y="10029825"/>
          <a:ext cx="228600" cy="0"/>
          <a:chOff x="466" y="3952"/>
          <a:chExt cx="28" cy="16"/>
        </a:xfrm>
      </xdr:grpSpPr>
      <xdr:sp macro="" textlink="">
        <xdr:nvSpPr>
          <xdr:cNvPr id="5101514"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xdr:cNvGrpSpPr>
          <a:grpSpLocks/>
        </xdr:cNvGrpSpPr>
      </xdr:nvGrpSpPr>
      <xdr:grpSpPr bwMode="auto">
        <a:xfrm>
          <a:off x="4114800" y="10029825"/>
          <a:ext cx="238125" cy="0"/>
          <a:chOff x="466" y="3952"/>
          <a:chExt cx="28" cy="16"/>
        </a:xfrm>
      </xdr:grpSpPr>
      <xdr:sp macro="" textlink="">
        <xdr:nvSpPr>
          <xdr:cNvPr id="5101512"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xdr:cNvGrpSpPr>
          <a:grpSpLocks/>
        </xdr:cNvGrpSpPr>
      </xdr:nvGrpSpPr>
      <xdr:grpSpPr bwMode="auto">
        <a:xfrm>
          <a:off x="4114800" y="10029825"/>
          <a:ext cx="228600" cy="0"/>
          <a:chOff x="466" y="3952"/>
          <a:chExt cx="28" cy="16"/>
        </a:xfrm>
      </xdr:grpSpPr>
      <xdr:sp macro="" textlink="">
        <xdr:nvSpPr>
          <xdr:cNvPr id="5101510"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xdr:cNvGrpSpPr>
          <a:grpSpLocks/>
        </xdr:cNvGrpSpPr>
      </xdr:nvGrpSpPr>
      <xdr:grpSpPr bwMode="auto">
        <a:xfrm>
          <a:off x="4114800" y="10029825"/>
          <a:ext cx="228600" cy="0"/>
          <a:chOff x="466" y="3952"/>
          <a:chExt cx="28" cy="16"/>
        </a:xfrm>
      </xdr:grpSpPr>
      <xdr:sp macro="" textlink="">
        <xdr:nvSpPr>
          <xdr:cNvPr id="5101508"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xdr:cNvGrpSpPr>
          <a:grpSpLocks/>
        </xdr:cNvGrpSpPr>
      </xdr:nvGrpSpPr>
      <xdr:grpSpPr bwMode="auto">
        <a:xfrm>
          <a:off x="4114800" y="10029825"/>
          <a:ext cx="238125" cy="0"/>
          <a:chOff x="466" y="3952"/>
          <a:chExt cx="28" cy="16"/>
        </a:xfrm>
      </xdr:grpSpPr>
      <xdr:sp macro="" textlink="">
        <xdr:nvSpPr>
          <xdr:cNvPr id="5101506"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xdr:cNvGrpSpPr>
          <a:grpSpLocks/>
        </xdr:cNvGrpSpPr>
      </xdr:nvGrpSpPr>
      <xdr:grpSpPr bwMode="auto">
        <a:xfrm>
          <a:off x="4695825" y="10029825"/>
          <a:ext cx="266700" cy="0"/>
          <a:chOff x="466" y="3952"/>
          <a:chExt cx="28" cy="16"/>
        </a:xfrm>
      </xdr:grpSpPr>
      <xdr:sp macro="" textlink="">
        <xdr:nvSpPr>
          <xdr:cNvPr id="5101504"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xdr:cNvGrpSpPr>
          <a:grpSpLocks/>
        </xdr:cNvGrpSpPr>
      </xdr:nvGrpSpPr>
      <xdr:grpSpPr bwMode="auto">
        <a:xfrm>
          <a:off x="4695825" y="10029825"/>
          <a:ext cx="266700" cy="0"/>
          <a:chOff x="466" y="3952"/>
          <a:chExt cx="28" cy="16"/>
        </a:xfrm>
      </xdr:grpSpPr>
      <xdr:sp macro="" textlink="">
        <xdr:nvSpPr>
          <xdr:cNvPr id="5101502"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xdr:cNvGrpSpPr>
          <a:grpSpLocks/>
        </xdr:cNvGrpSpPr>
      </xdr:nvGrpSpPr>
      <xdr:grpSpPr bwMode="auto">
        <a:xfrm>
          <a:off x="4695825" y="10029825"/>
          <a:ext cx="266700" cy="0"/>
          <a:chOff x="466" y="3952"/>
          <a:chExt cx="28" cy="16"/>
        </a:xfrm>
      </xdr:grpSpPr>
      <xdr:sp macro="" textlink="">
        <xdr:nvSpPr>
          <xdr:cNvPr id="5101500"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xdr:cNvGrpSpPr>
          <a:grpSpLocks/>
        </xdr:cNvGrpSpPr>
      </xdr:nvGrpSpPr>
      <xdr:grpSpPr bwMode="auto">
        <a:xfrm>
          <a:off x="5476875" y="10029825"/>
          <a:ext cx="266700" cy="0"/>
          <a:chOff x="466" y="3952"/>
          <a:chExt cx="28" cy="16"/>
        </a:xfrm>
      </xdr:grpSpPr>
      <xdr:sp macro="" textlink="">
        <xdr:nvSpPr>
          <xdr:cNvPr id="5101498"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xdr:cNvGrpSpPr>
          <a:grpSpLocks/>
        </xdr:cNvGrpSpPr>
      </xdr:nvGrpSpPr>
      <xdr:grpSpPr bwMode="auto">
        <a:xfrm>
          <a:off x="5476875" y="10029825"/>
          <a:ext cx="266700" cy="0"/>
          <a:chOff x="466" y="3952"/>
          <a:chExt cx="28" cy="16"/>
        </a:xfrm>
      </xdr:grpSpPr>
      <xdr:sp macro="" textlink="">
        <xdr:nvSpPr>
          <xdr:cNvPr id="5101496"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xdr:cNvGrpSpPr>
          <a:grpSpLocks/>
        </xdr:cNvGrpSpPr>
      </xdr:nvGrpSpPr>
      <xdr:grpSpPr bwMode="auto">
        <a:xfrm>
          <a:off x="5476875" y="10029825"/>
          <a:ext cx="266700" cy="0"/>
          <a:chOff x="466" y="3952"/>
          <a:chExt cx="28" cy="16"/>
        </a:xfrm>
      </xdr:grpSpPr>
      <xdr:sp macro="" textlink="">
        <xdr:nvSpPr>
          <xdr:cNvPr id="5101494"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xdr:cNvGrpSpPr>
          <a:grpSpLocks/>
        </xdr:cNvGrpSpPr>
      </xdr:nvGrpSpPr>
      <xdr:grpSpPr bwMode="auto">
        <a:xfrm>
          <a:off x="5476875" y="10029825"/>
          <a:ext cx="266700" cy="0"/>
          <a:chOff x="466" y="3952"/>
          <a:chExt cx="28" cy="16"/>
        </a:xfrm>
      </xdr:grpSpPr>
      <xdr:sp macro="" textlink="">
        <xdr:nvSpPr>
          <xdr:cNvPr id="5101492"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xdr:cNvGrpSpPr>
          <a:grpSpLocks/>
        </xdr:cNvGrpSpPr>
      </xdr:nvGrpSpPr>
      <xdr:grpSpPr bwMode="auto">
        <a:xfrm>
          <a:off x="5476875" y="10029825"/>
          <a:ext cx="266700" cy="0"/>
          <a:chOff x="466" y="3952"/>
          <a:chExt cx="28" cy="16"/>
        </a:xfrm>
      </xdr:grpSpPr>
      <xdr:sp macro="" textlink="">
        <xdr:nvSpPr>
          <xdr:cNvPr id="5101490"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xdr:cNvGrpSpPr>
          <a:grpSpLocks/>
        </xdr:cNvGrpSpPr>
      </xdr:nvGrpSpPr>
      <xdr:grpSpPr bwMode="auto">
        <a:xfrm>
          <a:off x="4114800" y="10029825"/>
          <a:ext cx="228600" cy="0"/>
          <a:chOff x="466" y="3952"/>
          <a:chExt cx="28" cy="16"/>
        </a:xfrm>
      </xdr:grpSpPr>
      <xdr:sp macro="" textlink="">
        <xdr:nvSpPr>
          <xdr:cNvPr id="5101488"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xdr:cNvGrpSpPr>
          <a:grpSpLocks/>
        </xdr:cNvGrpSpPr>
      </xdr:nvGrpSpPr>
      <xdr:grpSpPr bwMode="auto">
        <a:xfrm>
          <a:off x="4695825" y="10029825"/>
          <a:ext cx="266700" cy="0"/>
          <a:chOff x="466" y="3952"/>
          <a:chExt cx="28" cy="16"/>
        </a:xfrm>
      </xdr:grpSpPr>
      <xdr:sp macro="" textlink="">
        <xdr:nvSpPr>
          <xdr:cNvPr id="5101486"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xdr:cNvGrpSpPr>
          <a:grpSpLocks/>
        </xdr:cNvGrpSpPr>
      </xdr:nvGrpSpPr>
      <xdr:grpSpPr bwMode="auto">
        <a:xfrm>
          <a:off x="4114800" y="10029825"/>
          <a:ext cx="228600" cy="0"/>
          <a:chOff x="466" y="3952"/>
          <a:chExt cx="28" cy="16"/>
        </a:xfrm>
      </xdr:grpSpPr>
      <xdr:sp macro="" textlink="">
        <xdr:nvSpPr>
          <xdr:cNvPr id="5101484"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xdr:cNvGrpSpPr>
          <a:grpSpLocks/>
        </xdr:cNvGrpSpPr>
      </xdr:nvGrpSpPr>
      <xdr:grpSpPr bwMode="auto">
        <a:xfrm>
          <a:off x="4695825" y="10029825"/>
          <a:ext cx="266700" cy="0"/>
          <a:chOff x="466" y="3952"/>
          <a:chExt cx="28" cy="16"/>
        </a:xfrm>
      </xdr:grpSpPr>
      <xdr:sp macro="" textlink="">
        <xdr:nvSpPr>
          <xdr:cNvPr id="5101482"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xdr:cNvGrpSpPr>
          <a:grpSpLocks/>
        </xdr:cNvGrpSpPr>
      </xdr:nvGrpSpPr>
      <xdr:grpSpPr bwMode="auto">
        <a:xfrm>
          <a:off x="4114800" y="10029825"/>
          <a:ext cx="228600" cy="0"/>
          <a:chOff x="466" y="3952"/>
          <a:chExt cx="28" cy="16"/>
        </a:xfrm>
      </xdr:grpSpPr>
      <xdr:sp macro="" textlink="">
        <xdr:nvSpPr>
          <xdr:cNvPr id="5101480"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xdr:cNvGrpSpPr>
          <a:grpSpLocks/>
        </xdr:cNvGrpSpPr>
      </xdr:nvGrpSpPr>
      <xdr:grpSpPr bwMode="auto">
        <a:xfrm>
          <a:off x="4695825" y="10029825"/>
          <a:ext cx="266700" cy="0"/>
          <a:chOff x="466" y="3952"/>
          <a:chExt cx="28" cy="16"/>
        </a:xfrm>
      </xdr:grpSpPr>
      <xdr:sp macro="" textlink="">
        <xdr:nvSpPr>
          <xdr:cNvPr id="5101478"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xdr:cNvGrpSpPr>
          <a:grpSpLocks/>
        </xdr:cNvGrpSpPr>
      </xdr:nvGrpSpPr>
      <xdr:grpSpPr bwMode="auto">
        <a:xfrm>
          <a:off x="4114800" y="10029825"/>
          <a:ext cx="228600" cy="0"/>
          <a:chOff x="466" y="3952"/>
          <a:chExt cx="28" cy="16"/>
        </a:xfrm>
      </xdr:grpSpPr>
      <xdr:sp macro="" textlink="">
        <xdr:nvSpPr>
          <xdr:cNvPr id="5101476"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xdr:cNvGrpSpPr>
          <a:grpSpLocks/>
        </xdr:cNvGrpSpPr>
      </xdr:nvGrpSpPr>
      <xdr:grpSpPr bwMode="auto">
        <a:xfrm>
          <a:off x="4695825" y="10029825"/>
          <a:ext cx="266700" cy="0"/>
          <a:chOff x="466" y="3952"/>
          <a:chExt cx="28" cy="16"/>
        </a:xfrm>
      </xdr:grpSpPr>
      <xdr:sp macro="" textlink="">
        <xdr:nvSpPr>
          <xdr:cNvPr id="5101474"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xdr:cNvGrpSpPr>
          <a:grpSpLocks/>
        </xdr:cNvGrpSpPr>
      </xdr:nvGrpSpPr>
      <xdr:grpSpPr bwMode="auto">
        <a:xfrm>
          <a:off x="4114800" y="10029825"/>
          <a:ext cx="228600" cy="0"/>
          <a:chOff x="466" y="3952"/>
          <a:chExt cx="28" cy="16"/>
        </a:xfrm>
      </xdr:grpSpPr>
      <xdr:sp macro="" textlink="">
        <xdr:nvSpPr>
          <xdr:cNvPr id="5101472"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xdr:cNvGrpSpPr>
          <a:grpSpLocks/>
        </xdr:cNvGrpSpPr>
      </xdr:nvGrpSpPr>
      <xdr:grpSpPr bwMode="auto">
        <a:xfrm>
          <a:off x="4114800" y="10029825"/>
          <a:ext cx="228600" cy="0"/>
          <a:chOff x="466" y="3952"/>
          <a:chExt cx="28" cy="16"/>
        </a:xfrm>
      </xdr:grpSpPr>
      <xdr:sp macro="" textlink="">
        <xdr:nvSpPr>
          <xdr:cNvPr id="5101470"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xdr:cNvGrpSpPr>
          <a:grpSpLocks/>
        </xdr:cNvGrpSpPr>
      </xdr:nvGrpSpPr>
      <xdr:grpSpPr bwMode="auto">
        <a:xfrm>
          <a:off x="4114800" y="10029825"/>
          <a:ext cx="228600" cy="0"/>
          <a:chOff x="466" y="3952"/>
          <a:chExt cx="28" cy="16"/>
        </a:xfrm>
      </xdr:grpSpPr>
      <xdr:sp macro="" textlink="">
        <xdr:nvSpPr>
          <xdr:cNvPr id="5101468"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xdr:cNvGrpSpPr>
          <a:grpSpLocks/>
        </xdr:cNvGrpSpPr>
      </xdr:nvGrpSpPr>
      <xdr:grpSpPr bwMode="auto">
        <a:xfrm>
          <a:off x="4114800" y="10029825"/>
          <a:ext cx="228600" cy="0"/>
          <a:chOff x="466" y="3952"/>
          <a:chExt cx="28" cy="16"/>
        </a:xfrm>
      </xdr:grpSpPr>
      <xdr:sp macro="" textlink="">
        <xdr:nvSpPr>
          <xdr:cNvPr id="5101466"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xdr:cNvGrpSpPr>
          <a:grpSpLocks/>
        </xdr:cNvGrpSpPr>
      </xdr:nvGrpSpPr>
      <xdr:grpSpPr bwMode="auto">
        <a:xfrm>
          <a:off x="4114800" y="10029825"/>
          <a:ext cx="228600" cy="0"/>
          <a:chOff x="466" y="3952"/>
          <a:chExt cx="28" cy="16"/>
        </a:xfrm>
      </xdr:grpSpPr>
      <xdr:sp macro="" textlink="">
        <xdr:nvSpPr>
          <xdr:cNvPr id="5101464"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xdr:cNvGrpSpPr>
          <a:grpSpLocks/>
        </xdr:cNvGrpSpPr>
      </xdr:nvGrpSpPr>
      <xdr:grpSpPr bwMode="auto">
        <a:xfrm>
          <a:off x="4695825" y="10029825"/>
          <a:ext cx="266700" cy="0"/>
          <a:chOff x="466" y="3952"/>
          <a:chExt cx="28" cy="16"/>
        </a:xfrm>
      </xdr:grpSpPr>
      <xdr:sp macro="" textlink="">
        <xdr:nvSpPr>
          <xdr:cNvPr id="5101462"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xdr:cNvGrpSpPr>
          <a:grpSpLocks/>
        </xdr:cNvGrpSpPr>
      </xdr:nvGrpSpPr>
      <xdr:grpSpPr bwMode="auto">
        <a:xfrm>
          <a:off x="4695825" y="10029825"/>
          <a:ext cx="266700" cy="0"/>
          <a:chOff x="466" y="3952"/>
          <a:chExt cx="28" cy="16"/>
        </a:xfrm>
      </xdr:grpSpPr>
      <xdr:sp macro="" textlink="">
        <xdr:nvSpPr>
          <xdr:cNvPr id="5101460"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xdr:cNvGrpSpPr>
          <a:grpSpLocks/>
        </xdr:cNvGrpSpPr>
      </xdr:nvGrpSpPr>
      <xdr:grpSpPr bwMode="auto">
        <a:xfrm>
          <a:off x="4695825" y="10029825"/>
          <a:ext cx="266700" cy="0"/>
          <a:chOff x="466" y="3952"/>
          <a:chExt cx="28" cy="16"/>
        </a:xfrm>
      </xdr:grpSpPr>
      <xdr:sp macro="" textlink="">
        <xdr:nvSpPr>
          <xdr:cNvPr id="5101458"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xdr:cNvGrpSpPr>
          <a:grpSpLocks/>
        </xdr:cNvGrpSpPr>
      </xdr:nvGrpSpPr>
      <xdr:grpSpPr bwMode="auto">
        <a:xfrm>
          <a:off x="4695825" y="10029825"/>
          <a:ext cx="266700" cy="0"/>
          <a:chOff x="466" y="3952"/>
          <a:chExt cx="28" cy="16"/>
        </a:xfrm>
      </xdr:grpSpPr>
      <xdr:sp macro="" textlink="">
        <xdr:nvSpPr>
          <xdr:cNvPr id="5101456"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xdr:cNvGrpSpPr>
          <a:grpSpLocks/>
        </xdr:cNvGrpSpPr>
      </xdr:nvGrpSpPr>
      <xdr:grpSpPr bwMode="auto">
        <a:xfrm>
          <a:off x="4695825" y="10029825"/>
          <a:ext cx="266700" cy="0"/>
          <a:chOff x="466" y="3952"/>
          <a:chExt cx="28" cy="16"/>
        </a:xfrm>
      </xdr:grpSpPr>
      <xdr:sp macro="" textlink="">
        <xdr:nvSpPr>
          <xdr:cNvPr id="5101454"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xdr:cNvGrpSpPr>
          <a:grpSpLocks/>
        </xdr:cNvGrpSpPr>
      </xdr:nvGrpSpPr>
      <xdr:grpSpPr bwMode="auto">
        <a:xfrm>
          <a:off x="4114800" y="10029825"/>
          <a:ext cx="228600" cy="0"/>
          <a:chOff x="466" y="3952"/>
          <a:chExt cx="28" cy="16"/>
        </a:xfrm>
      </xdr:grpSpPr>
      <xdr:sp macro="" textlink="">
        <xdr:nvSpPr>
          <xdr:cNvPr id="5101452"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xdr:cNvGrpSpPr>
          <a:grpSpLocks/>
        </xdr:cNvGrpSpPr>
      </xdr:nvGrpSpPr>
      <xdr:grpSpPr bwMode="auto">
        <a:xfrm>
          <a:off x="4114800" y="10029825"/>
          <a:ext cx="228600" cy="0"/>
          <a:chOff x="466" y="3952"/>
          <a:chExt cx="28" cy="16"/>
        </a:xfrm>
      </xdr:grpSpPr>
      <xdr:sp macro="" textlink="">
        <xdr:nvSpPr>
          <xdr:cNvPr id="5101450"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xdr:cNvGrpSpPr>
          <a:grpSpLocks/>
        </xdr:cNvGrpSpPr>
      </xdr:nvGrpSpPr>
      <xdr:grpSpPr bwMode="auto">
        <a:xfrm>
          <a:off x="4695825" y="10029825"/>
          <a:ext cx="266700" cy="0"/>
          <a:chOff x="466" y="3952"/>
          <a:chExt cx="28" cy="16"/>
        </a:xfrm>
      </xdr:grpSpPr>
      <xdr:sp macro="" textlink="">
        <xdr:nvSpPr>
          <xdr:cNvPr id="5101448"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xdr:cNvGrpSpPr>
          <a:grpSpLocks/>
        </xdr:cNvGrpSpPr>
      </xdr:nvGrpSpPr>
      <xdr:grpSpPr bwMode="auto">
        <a:xfrm>
          <a:off x="4695825" y="10029825"/>
          <a:ext cx="266700" cy="0"/>
          <a:chOff x="466" y="3952"/>
          <a:chExt cx="28" cy="16"/>
        </a:xfrm>
      </xdr:grpSpPr>
      <xdr:sp macro="" textlink="">
        <xdr:nvSpPr>
          <xdr:cNvPr id="5101446"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xdr:cNvGrpSpPr>
          <a:grpSpLocks/>
        </xdr:cNvGrpSpPr>
      </xdr:nvGrpSpPr>
      <xdr:grpSpPr bwMode="auto">
        <a:xfrm>
          <a:off x="4114800" y="10029825"/>
          <a:ext cx="238125" cy="0"/>
          <a:chOff x="466" y="3952"/>
          <a:chExt cx="28" cy="16"/>
        </a:xfrm>
      </xdr:grpSpPr>
      <xdr:sp macro="" textlink="">
        <xdr:nvSpPr>
          <xdr:cNvPr id="5101444"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xdr:cNvGrpSpPr>
          <a:grpSpLocks/>
        </xdr:cNvGrpSpPr>
      </xdr:nvGrpSpPr>
      <xdr:grpSpPr bwMode="auto">
        <a:xfrm>
          <a:off x="5476875" y="10029825"/>
          <a:ext cx="228600" cy="0"/>
          <a:chOff x="466" y="3952"/>
          <a:chExt cx="28" cy="16"/>
        </a:xfrm>
      </xdr:grpSpPr>
      <xdr:sp macro="" textlink="">
        <xdr:nvSpPr>
          <xdr:cNvPr id="5101442"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xdr:cNvGrpSpPr>
          <a:grpSpLocks/>
        </xdr:cNvGrpSpPr>
      </xdr:nvGrpSpPr>
      <xdr:grpSpPr bwMode="auto">
        <a:xfrm>
          <a:off x="4695825" y="10029825"/>
          <a:ext cx="266700" cy="0"/>
          <a:chOff x="466" y="3952"/>
          <a:chExt cx="28" cy="16"/>
        </a:xfrm>
      </xdr:grpSpPr>
      <xdr:sp macro="" textlink="">
        <xdr:nvSpPr>
          <xdr:cNvPr id="5101440"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xdr:cNvGrpSpPr>
          <a:grpSpLocks/>
        </xdr:cNvGrpSpPr>
      </xdr:nvGrpSpPr>
      <xdr:grpSpPr bwMode="auto">
        <a:xfrm>
          <a:off x="4695825" y="10029825"/>
          <a:ext cx="266700" cy="0"/>
          <a:chOff x="466" y="3952"/>
          <a:chExt cx="28" cy="16"/>
        </a:xfrm>
      </xdr:grpSpPr>
      <xdr:sp macro="" textlink="">
        <xdr:nvSpPr>
          <xdr:cNvPr id="5101438"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xdr:cNvGrpSpPr>
          <a:grpSpLocks/>
        </xdr:cNvGrpSpPr>
      </xdr:nvGrpSpPr>
      <xdr:grpSpPr bwMode="auto">
        <a:xfrm>
          <a:off x="4695825" y="10029825"/>
          <a:ext cx="266700" cy="0"/>
          <a:chOff x="466" y="3952"/>
          <a:chExt cx="28" cy="16"/>
        </a:xfrm>
      </xdr:grpSpPr>
      <xdr:sp macro="" textlink="">
        <xdr:nvSpPr>
          <xdr:cNvPr id="5101436"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xdr:cNvGrpSpPr>
          <a:grpSpLocks/>
        </xdr:cNvGrpSpPr>
      </xdr:nvGrpSpPr>
      <xdr:grpSpPr bwMode="auto">
        <a:xfrm>
          <a:off x="4695825" y="10029825"/>
          <a:ext cx="266700" cy="0"/>
          <a:chOff x="466" y="3952"/>
          <a:chExt cx="28" cy="16"/>
        </a:xfrm>
      </xdr:grpSpPr>
      <xdr:sp macro="" textlink="">
        <xdr:nvSpPr>
          <xdr:cNvPr id="5101434"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xdr:cNvGrpSpPr>
          <a:grpSpLocks/>
        </xdr:cNvGrpSpPr>
      </xdr:nvGrpSpPr>
      <xdr:grpSpPr bwMode="auto">
        <a:xfrm>
          <a:off x="4695825" y="10029825"/>
          <a:ext cx="266700" cy="0"/>
          <a:chOff x="466" y="3952"/>
          <a:chExt cx="28" cy="16"/>
        </a:xfrm>
      </xdr:grpSpPr>
      <xdr:sp macro="" textlink="">
        <xdr:nvSpPr>
          <xdr:cNvPr id="5101432"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xdr:cNvGrpSpPr>
          <a:grpSpLocks/>
        </xdr:cNvGrpSpPr>
      </xdr:nvGrpSpPr>
      <xdr:grpSpPr bwMode="auto">
        <a:xfrm>
          <a:off x="4572000" y="10029825"/>
          <a:ext cx="228600" cy="0"/>
          <a:chOff x="466" y="3952"/>
          <a:chExt cx="28" cy="16"/>
        </a:xfrm>
      </xdr:grpSpPr>
      <xdr:sp macro="" textlink="">
        <xdr:nvSpPr>
          <xdr:cNvPr id="5101430"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xdr:cNvGrpSpPr>
          <a:grpSpLocks/>
        </xdr:cNvGrpSpPr>
      </xdr:nvGrpSpPr>
      <xdr:grpSpPr bwMode="auto">
        <a:xfrm>
          <a:off x="4114800" y="10029825"/>
          <a:ext cx="238125" cy="0"/>
          <a:chOff x="466" y="3952"/>
          <a:chExt cx="28" cy="16"/>
        </a:xfrm>
      </xdr:grpSpPr>
      <xdr:sp macro="" textlink="">
        <xdr:nvSpPr>
          <xdr:cNvPr id="5101428"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xdr:cNvGrpSpPr>
          <a:grpSpLocks/>
        </xdr:cNvGrpSpPr>
      </xdr:nvGrpSpPr>
      <xdr:grpSpPr bwMode="auto">
        <a:xfrm>
          <a:off x="4114800" y="10029825"/>
          <a:ext cx="238125" cy="0"/>
          <a:chOff x="466" y="3952"/>
          <a:chExt cx="28" cy="16"/>
        </a:xfrm>
      </xdr:grpSpPr>
      <xdr:sp macro="" textlink="">
        <xdr:nvSpPr>
          <xdr:cNvPr id="5101426"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xdr:cNvGrpSpPr>
          <a:grpSpLocks/>
        </xdr:cNvGrpSpPr>
      </xdr:nvGrpSpPr>
      <xdr:grpSpPr bwMode="auto">
        <a:xfrm>
          <a:off x="4114800" y="10029825"/>
          <a:ext cx="238125" cy="0"/>
          <a:chOff x="466" y="3952"/>
          <a:chExt cx="28" cy="16"/>
        </a:xfrm>
      </xdr:grpSpPr>
      <xdr:sp macro="" textlink="">
        <xdr:nvSpPr>
          <xdr:cNvPr id="5101424"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xdr:cNvGrpSpPr>
          <a:grpSpLocks/>
        </xdr:cNvGrpSpPr>
      </xdr:nvGrpSpPr>
      <xdr:grpSpPr bwMode="auto">
        <a:xfrm>
          <a:off x="4114800" y="10029825"/>
          <a:ext cx="238125" cy="0"/>
          <a:chOff x="466" y="3952"/>
          <a:chExt cx="28" cy="16"/>
        </a:xfrm>
      </xdr:grpSpPr>
      <xdr:sp macro="" textlink="">
        <xdr:nvSpPr>
          <xdr:cNvPr id="5101422"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xdr:cNvGrpSpPr>
          <a:grpSpLocks/>
        </xdr:cNvGrpSpPr>
      </xdr:nvGrpSpPr>
      <xdr:grpSpPr bwMode="auto">
        <a:xfrm>
          <a:off x="4114800" y="10029825"/>
          <a:ext cx="238125" cy="0"/>
          <a:chOff x="466" y="3952"/>
          <a:chExt cx="28" cy="16"/>
        </a:xfrm>
      </xdr:grpSpPr>
      <xdr:sp macro="" textlink="">
        <xdr:nvSpPr>
          <xdr:cNvPr id="5101420"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xdr:cNvGrpSpPr>
          <a:grpSpLocks/>
        </xdr:cNvGrpSpPr>
      </xdr:nvGrpSpPr>
      <xdr:grpSpPr bwMode="auto">
        <a:xfrm>
          <a:off x="4114800" y="10029825"/>
          <a:ext cx="238125" cy="0"/>
          <a:chOff x="466" y="3952"/>
          <a:chExt cx="28" cy="16"/>
        </a:xfrm>
      </xdr:grpSpPr>
      <xdr:sp macro="" textlink="">
        <xdr:nvSpPr>
          <xdr:cNvPr id="5101418"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xdr:cNvGrpSpPr>
          <a:grpSpLocks/>
        </xdr:cNvGrpSpPr>
      </xdr:nvGrpSpPr>
      <xdr:grpSpPr bwMode="auto">
        <a:xfrm>
          <a:off x="3990975" y="10029825"/>
          <a:ext cx="228600" cy="0"/>
          <a:chOff x="466" y="3952"/>
          <a:chExt cx="28" cy="16"/>
        </a:xfrm>
      </xdr:grpSpPr>
      <xdr:sp macro="" textlink="">
        <xdr:nvSpPr>
          <xdr:cNvPr id="5101416"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xdr:cNvGrpSpPr>
          <a:grpSpLocks/>
        </xdr:cNvGrpSpPr>
      </xdr:nvGrpSpPr>
      <xdr:grpSpPr bwMode="auto">
        <a:xfrm>
          <a:off x="4114800" y="10029825"/>
          <a:ext cx="228600" cy="0"/>
          <a:chOff x="466" y="3952"/>
          <a:chExt cx="28" cy="16"/>
        </a:xfrm>
      </xdr:grpSpPr>
      <xdr:sp macro="" textlink="">
        <xdr:nvSpPr>
          <xdr:cNvPr id="5101414"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xdr:cNvGrpSpPr>
          <a:grpSpLocks/>
        </xdr:cNvGrpSpPr>
      </xdr:nvGrpSpPr>
      <xdr:grpSpPr bwMode="auto">
        <a:xfrm>
          <a:off x="4114800" y="10029825"/>
          <a:ext cx="228600" cy="0"/>
          <a:chOff x="466" y="3952"/>
          <a:chExt cx="28" cy="16"/>
        </a:xfrm>
      </xdr:grpSpPr>
      <xdr:sp macro="" textlink="">
        <xdr:nvSpPr>
          <xdr:cNvPr id="5101412"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xdr:cNvGrpSpPr>
          <a:grpSpLocks/>
        </xdr:cNvGrpSpPr>
      </xdr:nvGrpSpPr>
      <xdr:grpSpPr bwMode="auto">
        <a:xfrm>
          <a:off x="4114800" y="10029825"/>
          <a:ext cx="238125" cy="0"/>
          <a:chOff x="466" y="3952"/>
          <a:chExt cx="28" cy="16"/>
        </a:xfrm>
      </xdr:grpSpPr>
      <xdr:sp macro="" textlink="">
        <xdr:nvSpPr>
          <xdr:cNvPr id="5101410"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xdr:cNvGrpSpPr>
          <a:grpSpLocks/>
        </xdr:cNvGrpSpPr>
      </xdr:nvGrpSpPr>
      <xdr:grpSpPr bwMode="auto">
        <a:xfrm>
          <a:off x="4114800" y="10029825"/>
          <a:ext cx="228600" cy="0"/>
          <a:chOff x="466" y="3952"/>
          <a:chExt cx="28" cy="16"/>
        </a:xfrm>
      </xdr:grpSpPr>
      <xdr:sp macro="" textlink="">
        <xdr:nvSpPr>
          <xdr:cNvPr id="5101408"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xdr:cNvGrpSpPr>
          <a:grpSpLocks/>
        </xdr:cNvGrpSpPr>
      </xdr:nvGrpSpPr>
      <xdr:grpSpPr bwMode="auto">
        <a:xfrm>
          <a:off x="4114800" y="10029825"/>
          <a:ext cx="228600" cy="0"/>
          <a:chOff x="466" y="3952"/>
          <a:chExt cx="28" cy="16"/>
        </a:xfrm>
      </xdr:grpSpPr>
      <xdr:sp macro="" textlink="">
        <xdr:nvSpPr>
          <xdr:cNvPr id="5101406"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xdr:cNvGrpSpPr>
          <a:grpSpLocks/>
        </xdr:cNvGrpSpPr>
      </xdr:nvGrpSpPr>
      <xdr:grpSpPr bwMode="auto">
        <a:xfrm>
          <a:off x="4114800" y="10029825"/>
          <a:ext cx="238125" cy="0"/>
          <a:chOff x="466" y="3952"/>
          <a:chExt cx="28" cy="16"/>
        </a:xfrm>
      </xdr:grpSpPr>
      <xdr:sp macro="" textlink="">
        <xdr:nvSpPr>
          <xdr:cNvPr id="5101404"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xdr:cNvGrpSpPr>
          <a:grpSpLocks/>
        </xdr:cNvGrpSpPr>
      </xdr:nvGrpSpPr>
      <xdr:grpSpPr bwMode="auto">
        <a:xfrm>
          <a:off x="4695825" y="10029825"/>
          <a:ext cx="266700" cy="0"/>
          <a:chOff x="466" y="3952"/>
          <a:chExt cx="28" cy="16"/>
        </a:xfrm>
      </xdr:grpSpPr>
      <xdr:sp macro="" textlink="">
        <xdr:nvSpPr>
          <xdr:cNvPr id="5101402"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xdr:cNvGrpSpPr>
          <a:grpSpLocks/>
        </xdr:cNvGrpSpPr>
      </xdr:nvGrpSpPr>
      <xdr:grpSpPr bwMode="auto">
        <a:xfrm>
          <a:off x="4695825" y="10029825"/>
          <a:ext cx="266700" cy="0"/>
          <a:chOff x="466" y="3952"/>
          <a:chExt cx="28" cy="16"/>
        </a:xfrm>
      </xdr:grpSpPr>
      <xdr:sp macro="" textlink="">
        <xdr:nvSpPr>
          <xdr:cNvPr id="5101400"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xdr:cNvGrpSpPr>
          <a:grpSpLocks/>
        </xdr:cNvGrpSpPr>
      </xdr:nvGrpSpPr>
      <xdr:grpSpPr bwMode="auto">
        <a:xfrm>
          <a:off x="4695825" y="10029825"/>
          <a:ext cx="266700" cy="0"/>
          <a:chOff x="466" y="3952"/>
          <a:chExt cx="28" cy="16"/>
        </a:xfrm>
      </xdr:grpSpPr>
      <xdr:sp macro="" textlink="">
        <xdr:nvSpPr>
          <xdr:cNvPr id="5101398"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xdr:cNvGrpSpPr>
          <a:grpSpLocks/>
        </xdr:cNvGrpSpPr>
      </xdr:nvGrpSpPr>
      <xdr:grpSpPr bwMode="auto">
        <a:xfrm>
          <a:off x="5476875" y="10029825"/>
          <a:ext cx="266700" cy="0"/>
          <a:chOff x="466" y="3952"/>
          <a:chExt cx="28" cy="16"/>
        </a:xfrm>
      </xdr:grpSpPr>
      <xdr:sp macro="" textlink="">
        <xdr:nvSpPr>
          <xdr:cNvPr id="5101396"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xdr:cNvGrpSpPr>
          <a:grpSpLocks/>
        </xdr:cNvGrpSpPr>
      </xdr:nvGrpSpPr>
      <xdr:grpSpPr bwMode="auto">
        <a:xfrm>
          <a:off x="5476875" y="10029825"/>
          <a:ext cx="266700" cy="0"/>
          <a:chOff x="466" y="3952"/>
          <a:chExt cx="28" cy="16"/>
        </a:xfrm>
      </xdr:grpSpPr>
      <xdr:sp macro="" textlink="">
        <xdr:nvSpPr>
          <xdr:cNvPr id="5101394"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xdr:cNvGrpSpPr>
          <a:grpSpLocks/>
        </xdr:cNvGrpSpPr>
      </xdr:nvGrpSpPr>
      <xdr:grpSpPr bwMode="auto">
        <a:xfrm>
          <a:off x="5476875" y="10029825"/>
          <a:ext cx="266700" cy="0"/>
          <a:chOff x="466" y="3952"/>
          <a:chExt cx="28" cy="16"/>
        </a:xfrm>
      </xdr:grpSpPr>
      <xdr:sp macro="" textlink="">
        <xdr:nvSpPr>
          <xdr:cNvPr id="5101392"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xdr:cNvGrpSpPr>
          <a:grpSpLocks/>
        </xdr:cNvGrpSpPr>
      </xdr:nvGrpSpPr>
      <xdr:grpSpPr bwMode="auto">
        <a:xfrm>
          <a:off x="5476875" y="10029825"/>
          <a:ext cx="266700" cy="0"/>
          <a:chOff x="466" y="3952"/>
          <a:chExt cx="28" cy="16"/>
        </a:xfrm>
      </xdr:grpSpPr>
      <xdr:sp macro="" textlink="">
        <xdr:nvSpPr>
          <xdr:cNvPr id="5101390"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xdr:cNvGrpSpPr>
          <a:grpSpLocks/>
        </xdr:cNvGrpSpPr>
      </xdr:nvGrpSpPr>
      <xdr:grpSpPr bwMode="auto">
        <a:xfrm>
          <a:off x="5476875" y="10029825"/>
          <a:ext cx="266700" cy="0"/>
          <a:chOff x="466" y="3952"/>
          <a:chExt cx="28" cy="16"/>
        </a:xfrm>
      </xdr:grpSpPr>
      <xdr:sp macro="" textlink="">
        <xdr:nvSpPr>
          <xdr:cNvPr id="5101388"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xdr:cNvGrpSpPr>
          <a:grpSpLocks/>
        </xdr:cNvGrpSpPr>
      </xdr:nvGrpSpPr>
      <xdr:grpSpPr bwMode="auto">
        <a:xfrm>
          <a:off x="4114800" y="10029825"/>
          <a:ext cx="228600" cy="0"/>
          <a:chOff x="466" y="3952"/>
          <a:chExt cx="28" cy="16"/>
        </a:xfrm>
      </xdr:grpSpPr>
      <xdr:sp macro="" textlink="">
        <xdr:nvSpPr>
          <xdr:cNvPr id="5101386"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xdr:cNvGrpSpPr>
          <a:grpSpLocks/>
        </xdr:cNvGrpSpPr>
      </xdr:nvGrpSpPr>
      <xdr:grpSpPr bwMode="auto">
        <a:xfrm>
          <a:off x="4695825" y="10029825"/>
          <a:ext cx="266700" cy="0"/>
          <a:chOff x="466" y="3952"/>
          <a:chExt cx="28" cy="16"/>
        </a:xfrm>
      </xdr:grpSpPr>
      <xdr:sp macro="" textlink="">
        <xdr:nvSpPr>
          <xdr:cNvPr id="5101384"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xdr:cNvGrpSpPr>
          <a:grpSpLocks/>
        </xdr:cNvGrpSpPr>
      </xdr:nvGrpSpPr>
      <xdr:grpSpPr bwMode="auto">
        <a:xfrm>
          <a:off x="4114800" y="10029825"/>
          <a:ext cx="228600" cy="0"/>
          <a:chOff x="466" y="3952"/>
          <a:chExt cx="28" cy="16"/>
        </a:xfrm>
      </xdr:grpSpPr>
      <xdr:sp macro="" textlink="">
        <xdr:nvSpPr>
          <xdr:cNvPr id="5101382"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xdr:cNvGrpSpPr>
          <a:grpSpLocks/>
        </xdr:cNvGrpSpPr>
      </xdr:nvGrpSpPr>
      <xdr:grpSpPr bwMode="auto">
        <a:xfrm>
          <a:off x="4695825" y="10029825"/>
          <a:ext cx="266700" cy="0"/>
          <a:chOff x="466" y="3952"/>
          <a:chExt cx="28" cy="16"/>
        </a:xfrm>
      </xdr:grpSpPr>
      <xdr:sp macro="" textlink="">
        <xdr:nvSpPr>
          <xdr:cNvPr id="5101380"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xdr:cNvGrpSpPr>
          <a:grpSpLocks/>
        </xdr:cNvGrpSpPr>
      </xdr:nvGrpSpPr>
      <xdr:grpSpPr bwMode="auto">
        <a:xfrm>
          <a:off x="4114800" y="10029825"/>
          <a:ext cx="228600" cy="0"/>
          <a:chOff x="466" y="3952"/>
          <a:chExt cx="28" cy="16"/>
        </a:xfrm>
      </xdr:grpSpPr>
      <xdr:sp macro="" textlink="">
        <xdr:nvSpPr>
          <xdr:cNvPr id="5101378"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xdr:cNvGrpSpPr>
          <a:grpSpLocks/>
        </xdr:cNvGrpSpPr>
      </xdr:nvGrpSpPr>
      <xdr:grpSpPr bwMode="auto">
        <a:xfrm>
          <a:off x="4695825" y="10029825"/>
          <a:ext cx="266700" cy="0"/>
          <a:chOff x="466" y="3952"/>
          <a:chExt cx="28" cy="16"/>
        </a:xfrm>
      </xdr:grpSpPr>
      <xdr:sp macro="" textlink="">
        <xdr:nvSpPr>
          <xdr:cNvPr id="5101376"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xdr:cNvGrpSpPr>
          <a:grpSpLocks/>
        </xdr:cNvGrpSpPr>
      </xdr:nvGrpSpPr>
      <xdr:grpSpPr bwMode="auto">
        <a:xfrm>
          <a:off x="4114800" y="10029825"/>
          <a:ext cx="228600" cy="0"/>
          <a:chOff x="466" y="3952"/>
          <a:chExt cx="28" cy="16"/>
        </a:xfrm>
      </xdr:grpSpPr>
      <xdr:sp macro="" textlink="">
        <xdr:nvSpPr>
          <xdr:cNvPr id="5101374"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xdr:cNvGrpSpPr>
          <a:grpSpLocks/>
        </xdr:cNvGrpSpPr>
      </xdr:nvGrpSpPr>
      <xdr:grpSpPr bwMode="auto">
        <a:xfrm>
          <a:off x="4695825" y="10029825"/>
          <a:ext cx="266700" cy="0"/>
          <a:chOff x="466" y="3952"/>
          <a:chExt cx="28" cy="16"/>
        </a:xfrm>
      </xdr:grpSpPr>
      <xdr:sp macro="" textlink="">
        <xdr:nvSpPr>
          <xdr:cNvPr id="5101372"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xdr:cNvGrpSpPr>
          <a:grpSpLocks/>
        </xdr:cNvGrpSpPr>
      </xdr:nvGrpSpPr>
      <xdr:grpSpPr bwMode="auto">
        <a:xfrm>
          <a:off x="4114800" y="10029825"/>
          <a:ext cx="228600" cy="0"/>
          <a:chOff x="466" y="3952"/>
          <a:chExt cx="28" cy="16"/>
        </a:xfrm>
      </xdr:grpSpPr>
      <xdr:sp macro="" textlink="">
        <xdr:nvSpPr>
          <xdr:cNvPr id="5101370"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xdr:cNvGrpSpPr>
          <a:grpSpLocks/>
        </xdr:cNvGrpSpPr>
      </xdr:nvGrpSpPr>
      <xdr:grpSpPr bwMode="auto">
        <a:xfrm>
          <a:off x="4114800" y="10029825"/>
          <a:ext cx="228600" cy="0"/>
          <a:chOff x="466" y="3952"/>
          <a:chExt cx="28" cy="16"/>
        </a:xfrm>
      </xdr:grpSpPr>
      <xdr:sp macro="" textlink="">
        <xdr:nvSpPr>
          <xdr:cNvPr id="5101368"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xdr:cNvGrpSpPr>
          <a:grpSpLocks/>
        </xdr:cNvGrpSpPr>
      </xdr:nvGrpSpPr>
      <xdr:grpSpPr bwMode="auto">
        <a:xfrm>
          <a:off x="4114800" y="10029825"/>
          <a:ext cx="228600" cy="0"/>
          <a:chOff x="466" y="3952"/>
          <a:chExt cx="28" cy="16"/>
        </a:xfrm>
      </xdr:grpSpPr>
      <xdr:sp macro="" textlink="">
        <xdr:nvSpPr>
          <xdr:cNvPr id="5101366"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xdr:cNvGrpSpPr>
          <a:grpSpLocks/>
        </xdr:cNvGrpSpPr>
      </xdr:nvGrpSpPr>
      <xdr:grpSpPr bwMode="auto">
        <a:xfrm>
          <a:off x="4114800" y="10029825"/>
          <a:ext cx="228600" cy="0"/>
          <a:chOff x="466" y="3952"/>
          <a:chExt cx="28" cy="16"/>
        </a:xfrm>
      </xdr:grpSpPr>
      <xdr:sp macro="" textlink="">
        <xdr:nvSpPr>
          <xdr:cNvPr id="5101364"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xdr:cNvGrpSpPr>
          <a:grpSpLocks/>
        </xdr:cNvGrpSpPr>
      </xdr:nvGrpSpPr>
      <xdr:grpSpPr bwMode="auto">
        <a:xfrm>
          <a:off x="4114800" y="10029825"/>
          <a:ext cx="228600" cy="0"/>
          <a:chOff x="466" y="3952"/>
          <a:chExt cx="28" cy="16"/>
        </a:xfrm>
      </xdr:grpSpPr>
      <xdr:sp macro="" textlink="">
        <xdr:nvSpPr>
          <xdr:cNvPr id="5101362"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xdr:cNvGrpSpPr>
          <a:grpSpLocks/>
        </xdr:cNvGrpSpPr>
      </xdr:nvGrpSpPr>
      <xdr:grpSpPr bwMode="auto">
        <a:xfrm>
          <a:off x="4695825" y="10029825"/>
          <a:ext cx="266700" cy="0"/>
          <a:chOff x="466" y="3952"/>
          <a:chExt cx="28" cy="16"/>
        </a:xfrm>
      </xdr:grpSpPr>
      <xdr:sp macro="" textlink="">
        <xdr:nvSpPr>
          <xdr:cNvPr id="5101360"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xdr:cNvGrpSpPr>
          <a:grpSpLocks/>
        </xdr:cNvGrpSpPr>
      </xdr:nvGrpSpPr>
      <xdr:grpSpPr bwMode="auto">
        <a:xfrm>
          <a:off x="4695825" y="10029825"/>
          <a:ext cx="266700" cy="0"/>
          <a:chOff x="466" y="3952"/>
          <a:chExt cx="28" cy="16"/>
        </a:xfrm>
      </xdr:grpSpPr>
      <xdr:sp macro="" textlink="">
        <xdr:nvSpPr>
          <xdr:cNvPr id="5101358"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xdr:cNvGrpSpPr>
          <a:grpSpLocks/>
        </xdr:cNvGrpSpPr>
      </xdr:nvGrpSpPr>
      <xdr:grpSpPr bwMode="auto">
        <a:xfrm>
          <a:off x="4695825" y="10029825"/>
          <a:ext cx="266700" cy="0"/>
          <a:chOff x="466" y="3952"/>
          <a:chExt cx="28" cy="16"/>
        </a:xfrm>
      </xdr:grpSpPr>
      <xdr:sp macro="" textlink="">
        <xdr:nvSpPr>
          <xdr:cNvPr id="5101356"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xdr:cNvGrpSpPr>
          <a:grpSpLocks/>
        </xdr:cNvGrpSpPr>
      </xdr:nvGrpSpPr>
      <xdr:grpSpPr bwMode="auto">
        <a:xfrm>
          <a:off x="4695825" y="10029825"/>
          <a:ext cx="266700" cy="0"/>
          <a:chOff x="466" y="3952"/>
          <a:chExt cx="28" cy="16"/>
        </a:xfrm>
      </xdr:grpSpPr>
      <xdr:sp macro="" textlink="">
        <xdr:nvSpPr>
          <xdr:cNvPr id="5101354"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xdr:cNvGrpSpPr>
          <a:grpSpLocks/>
        </xdr:cNvGrpSpPr>
      </xdr:nvGrpSpPr>
      <xdr:grpSpPr bwMode="auto">
        <a:xfrm>
          <a:off x="4695825" y="10029825"/>
          <a:ext cx="266700" cy="0"/>
          <a:chOff x="466" y="3952"/>
          <a:chExt cx="28" cy="16"/>
        </a:xfrm>
      </xdr:grpSpPr>
      <xdr:sp macro="" textlink="">
        <xdr:nvSpPr>
          <xdr:cNvPr id="5101352"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xdr:cNvGrpSpPr>
          <a:grpSpLocks/>
        </xdr:cNvGrpSpPr>
      </xdr:nvGrpSpPr>
      <xdr:grpSpPr bwMode="auto">
        <a:xfrm>
          <a:off x="4114800" y="10029825"/>
          <a:ext cx="228600" cy="0"/>
          <a:chOff x="466" y="3952"/>
          <a:chExt cx="28" cy="16"/>
        </a:xfrm>
      </xdr:grpSpPr>
      <xdr:sp macro="" textlink="">
        <xdr:nvSpPr>
          <xdr:cNvPr id="5101350"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xdr:cNvGrpSpPr>
          <a:grpSpLocks/>
        </xdr:cNvGrpSpPr>
      </xdr:nvGrpSpPr>
      <xdr:grpSpPr bwMode="auto">
        <a:xfrm>
          <a:off x="4114800" y="10029825"/>
          <a:ext cx="228600" cy="0"/>
          <a:chOff x="466" y="3952"/>
          <a:chExt cx="28" cy="16"/>
        </a:xfrm>
      </xdr:grpSpPr>
      <xdr:sp macro="" textlink="">
        <xdr:nvSpPr>
          <xdr:cNvPr id="5101348"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xdr:cNvGrpSpPr>
          <a:grpSpLocks/>
        </xdr:cNvGrpSpPr>
      </xdr:nvGrpSpPr>
      <xdr:grpSpPr bwMode="auto">
        <a:xfrm>
          <a:off x="4695825" y="10029825"/>
          <a:ext cx="266700" cy="0"/>
          <a:chOff x="466" y="3952"/>
          <a:chExt cx="28" cy="16"/>
        </a:xfrm>
      </xdr:grpSpPr>
      <xdr:sp macro="" textlink="">
        <xdr:nvSpPr>
          <xdr:cNvPr id="5101346"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xdr:cNvGrpSpPr>
          <a:grpSpLocks/>
        </xdr:cNvGrpSpPr>
      </xdr:nvGrpSpPr>
      <xdr:grpSpPr bwMode="auto">
        <a:xfrm>
          <a:off x="4695825" y="10029825"/>
          <a:ext cx="266700" cy="0"/>
          <a:chOff x="466" y="3952"/>
          <a:chExt cx="28" cy="16"/>
        </a:xfrm>
      </xdr:grpSpPr>
      <xdr:sp macro="" textlink="">
        <xdr:nvSpPr>
          <xdr:cNvPr id="5101344"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xdr:cNvGrpSpPr>
          <a:grpSpLocks/>
        </xdr:cNvGrpSpPr>
      </xdr:nvGrpSpPr>
      <xdr:grpSpPr bwMode="auto">
        <a:xfrm>
          <a:off x="4114800" y="10029825"/>
          <a:ext cx="238125" cy="0"/>
          <a:chOff x="466" y="3952"/>
          <a:chExt cx="28" cy="16"/>
        </a:xfrm>
      </xdr:grpSpPr>
      <xdr:sp macro="" textlink="">
        <xdr:nvSpPr>
          <xdr:cNvPr id="5101342"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xdr:cNvGrpSpPr>
          <a:grpSpLocks/>
        </xdr:cNvGrpSpPr>
      </xdr:nvGrpSpPr>
      <xdr:grpSpPr bwMode="auto">
        <a:xfrm>
          <a:off x="5476875" y="10029825"/>
          <a:ext cx="228600" cy="0"/>
          <a:chOff x="466" y="3952"/>
          <a:chExt cx="28" cy="16"/>
        </a:xfrm>
      </xdr:grpSpPr>
      <xdr:sp macro="" textlink="">
        <xdr:nvSpPr>
          <xdr:cNvPr id="5101340"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xdr:cNvGrpSpPr>
          <a:grpSpLocks/>
        </xdr:cNvGrpSpPr>
      </xdr:nvGrpSpPr>
      <xdr:grpSpPr bwMode="auto">
        <a:xfrm>
          <a:off x="4695825" y="10029825"/>
          <a:ext cx="266700" cy="0"/>
          <a:chOff x="466" y="3952"/>
          <a:chExt cx="28" cy="16"/>
        </a:xfrm>
      </xdr:grpSpPr>
      <xdr:sp macro="" textlink="">
        <xdr:nvSpPr>
          <xdr:cNvPr id="5101338"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xdr:cNvGrpSpPr>
          <a:grpSpLocks/>
        </xdr:cNvGrpSpPr>
      </xdr:nvGrpSpPr>
      <xdr:grpSpPr bwMode="auto">
        <a:xfrm>
          <a:off x="4695825" y="10029825"/>
          <a:ext cx="266700" cy="0"/>
          <a:chOff x="466" y="3952"/>
          <a:chExt cx="28" cy="16"/>
        </a:xfrm>
      </xdr:grpSpPr>
      <xdr:sp macro="" textlink="">
        <xdr:nvSpPr>
          <xdr:cNvPr id="5101336"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xdr:cNvGrpSpPr>
          <a:grpSpLocks/>
        </xdr:cNvGrpSpPr>
      </xdr:nvGrpSpPr>
      <xdr:grpSpPr bwMode="auto">
        <a:xfrm>
          <a:off x="4695825" y="10029825"/>
          <a:ext cx="266700" cy="0"/>
          <a:chOff x="466" y="3952"/>
          <a:chExt cx="28" cy="16"/>
        </a:xfrm>
      </xdr:grpSpPr>
      <xdr:sp macro="" textlink="">
        <xdr:nvSpPr>
          <xdr:cNvPr id="5101334"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xdr:cNvGrpSpPr>
          <a:grpSpLocks/>
        </xdr:cNvGrpSpPr>
      </xdr:nvGrpSpPr>
      <xdr:grpSpPr bwMode="auto">
        <a:xfrm>
          <a:off x="4695825" y="10029825"/>
          <a:ext cx="266700" cy="0"/>
          <a:chOff x="466" y="3952"/>
          <a:chExt cx="28" cy="16"/>
        </a:xfrm>
      </xdr:grpSpPr>
      <xdr:sp macro="" textlink="">
        <xdr:nvSpPr>
          <xdr:cNvPr id="5101332"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xdr:cNvGrpSpPr>
          <a:grpSpLocks/>
        </xdr:cNvGrpSpPr>
      </xdr:nvGrpSpPr>
      <xdr:grpSpPr bwMode="auto">
        <a:xfrm>
          <a:off x="4572000" y="10029825"/>
          <a:ext cx="228600" cy="0"/>
          <a:chOff x="466" y="3952"/>
          <a:chExt cx="28" cy="16"/>
        </a:xfrm>
      </xdr:grpSpPr>
      <xdr:sp macro="" textlink="">
        <xdr:nvSpPr>
          <xdr:cNvPr id="5101330"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xdr:cNvGrpSpPr>
          <a:grpSpLocks/>
        </xdr:cNvGrpSpPr>
      </xdr:nvGrpSpPr>
      <xdr:grpSpPr bwMode="auto">
        <a:xfrm>
          <a:off x="4114800" y="10029825"/>
          <a:ext cx="238125" cy="0"/>
          <a:chOff x="466" y="3952"/>
          <a:chExt cx="28" cy="16"/>
        </a:xfrm>
      </xdr:grpSpPr>
      <xdr:sp macro="" textlink="">
        <xdr:nvSpPr>
          <xdr:cNvPr id="5101328"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xdr:cNvGrpSpPr>
          <a:grpSpLocks/>
        </xdr:cNvGrpSpPr>
      </xdr:nvGrpSpPr>
      <xdr:grpSpPr bwMode="auto">
        <a:xfrm>
          <a:off x="4695825" y="10029825"/>
          <a:ext cx="266700" cy="0"/>
          <a:chOff x="466" y="3952"/>
          <a:chExt cx="28" cy="16"/>
        </a:xfrm>
      </xdr:grpSpPr>
      <xdr:sp macro="" textlink="">
        <xdr:nvSpPr>
          <xdr:cNvPr id="5101326"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xdr:cNvGrpSpPr>
          <a:grpSpLocks/>
        </xdr:cNvGrpSpPr>
      </xdr:nvGrpSpPr>
      <xdr:grpSpPr bwMode="auto">
        <a:xfrm>
          <a:off x="4114800" y="10029825"/>
          <a:ext cx="238125" cy="0"/>
          <a:chOff x="466" y="3952"/>
          <a:chExt cx="28" cy="16"/>
        </a:xfrm>
      </xdr:grpSpPr>
      <xdr:sp macro="" textlink="">
        <xdr:nvSpPr>
          <xdr:cNvPr id="5101324"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xdr:cNvGrpSpPr>
          <a:grpSpLocks/>
        </xdr:cNvGrpSpPr>
      </xdr:nvGrpSpPr>
      <xdr:grpSpPr bwMode="auto">
        <a:xfrm>
          <a:off x="4695825" y="10029825"/>
          <a:ext cx="266700" cy="0"/>
          <a:chOff x="466" y="3952"/>
          <a:chExt cx="28" cy="16"/>
        </a:xfrm>
      </xdr:grpSpPr>
      <xdr:sp macro="" textlink="">
        <xdr:nvSpPr>
          <xdr:cNvPr id="5101322"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xdr:cNvGrpSpPr>
          <a:grpSpLocks/>
        </xdr:cNvGrpSpPr>
      </xdr:nvGrpSpPr>
      <xdr:grpSpPr bwMode="auto">
        <a:xfrm>
          <a:off x="4114800" y="10029825"/>
          <a:ext cx="238125" cy="0"/>
          <a:chOff x="466" y="3952"/>
          <a:chExt cx="28" cy="16"/>
        </a:xfrm>
      </xdr:grpSpPr>
      <xdr:sp macro="" textlink="">
        <xdr:nvSpPr>
          <xdr:cNvPr id="5101320"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xdr:cNvGrpSpPr>
          <a:grpSpLocks/>
        </xdr:cNvGrpSpPr>
      </xdr:nvGrpSpPr>
      <xdr:grpSpPr bwMode="auto">
        <a:xfrm>
          <a:off x="4695825" y="10029825"/>
          <a:ext cx="266700" cy="0"/>
          <a:chOff x="466" y="3952"/>
          <a:chExt cx="28" cy="16"/>
        </a:xfrm>
      </xdr:grpSpPr>
      <xdr:sp macro="" textlink="">
        <xdr:nvSpPr>
          <xdr:cNvPr id="5101318"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xdr:cNvGrpSpPr>
          <a:grpSpLocks/>
        </xdr:cNvGrpSpPr>
      </xdr:nvGrpSpPr>
      <xdr:grpSpPr bwMode="auto">
        <a:xfrm>
          <a:off x="4114800" y="10029825"/>
          <a:ext cx="238125" cy="0"/>
          <a:chOff x="466" y="3952"/>
          <a:chExt cx="28" cy="16"/>
        </a:xfrm>
      </xdr:grpSpPr>
      <xdr:sp macro="" textlink="">
        <xdr:nvSpPr>
          <xdr:cNvPr id="5101316"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xdr:cNvGrpSpPr>
          <a:grpSpLocks/>
        </xdr:cNvGrpSpPr>
      </xdr:nvGrpSpPr>
      <xdr:grpSpPr bwMode="auto">
        <a:xfrm>
          <a:off x="4114800" y="10029825"/>
          <a:ext cx="238125" cy="0"/>
          <a:chOff x="466" y="3952"/>
          <a:chExt cx="28" cy="16"/>
        </a:xfrm>
      </xdr:grpSpPr>
      <xdr:sp macro="" textlink="">
        <xdr:nvSpPr>
          <xdr:cNvPr id="5101314"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xdr:cNvGrpSpPr>
          <a:grpSpLocks/>
        </xdr:cNvGrpSpPr>
      </xdr:nvGrpSpPr>
      <xdr:grpSpPr bwMode="auto">
        <a:xfrm>
          <a:off x="4114800" y="10029825"/>
          <a:ext cx="238125" cy="0"/>
          <a:chOff x="466" y="3952"/>
          <a:chExt cx="28" cy="16"/>
        </a:xfrm>
      </xdr:grpSpPr>
      <xdr:sp macro="" textlink="">
        <xdr:nvSpPr>
          <xdr:cNvPr id="5101312"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xdr:cNvGrpSpPr>
          <a:grpSpLocks/>
        </xdr:cNvGrpSpPr>
      </xdr:nvGrpSpPr>
      <xdr:grpSpPr bwMode="auto">
        <a:xfrm>
          <a:off x="4114800" y="10029825"/>
          <a:ext cx="238125" cy="0"/>
          <a:chOff x="466" y="3952"/>
          <a:chExt cx="28" cy="16"/>
        </a:xfrm>
      </xdr:grpSpPr>
      <xdr:sp macro="" textlink="">
        <xdr:nvSpPr>
          <xdr:cNvPr id="5101310"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xdr:cNvGrpSpPr>
          <a:grpSpLocks/>
        </xdr:cNvGrpSpPr>
      </xdr:nvGrpSpPr>
      <xdr:grpSpPr bwMode="auto">
        <a:xfrm>
          <a:off x="5133975" y="10029825"/>
          <a:ext cx="0" cy="0"/>
          <a:chOff x="466" y="3952"/>
          <a:chExt cx="28" cy="16"/>
        </a:xfrm>
      </xdr:grpSpPr>
      <xdr:sp macro="" textlink="">
        <xdr:nvSpPr>
          <xdr:cNvPr id="5101308"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xdr:cNvGrpSpPr>
          <a:grpSpLocks/>
        </xdr:cNvGrpSpPr>
      </xdr:nvGrpSpPr>
      <xdr:grpSpPr bwMode="auto">
        <a:xfrm>
          <a:off x="5133975" y="10029825"/>
          <a:ext cx="0" cy="0"/>
          <a:chOff x="466" y="3952"/>
          <a:chExt cx="28" cy="16"/>
        </a:xfrm>
      </xdr:grpSpPr>
      <xdr:sp macro="" textlink="">
        <xdr:nvSpPr>
          <xdr:cNvPr id="5101306"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xdr:cNvGrpSpPr>
          <a:grpSpLocks/>
        </xdr:cNvGrpSpPr>
      </xdr:nvGrpSpPr>
      <xdr:grpSpPr bwMode="auto">
        <a:xfrm>
          <a:off x="5133975" y="10029825"/>
          <a:ext cx="0" cy="0"/>
          <a:chOff x="466" y="3952"/>
          <a:chExt cx="28" cy="16"/>
        </a:xfrm>
      </xdr:grpSpPr>
      <xdr:sp macro="" textlink="">
        <xdr:nvSpPr>
          <xdr:cNvPr id="5101304"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xdr:cNvGrpSpPr>
          <a:grpSpLocks/>
        </xdr:cNvGrpSpPr>
      </xdr:nvGrpSpPr>
      <xdr:grpSpPr bwMode="auto">
        <a:xfrm>
          <a:off x="5133975" y="10029825"/>
          <a:ext cx="0" cy="0"/>
          <a:chOff x="466" y="3952"/>
          <a:chExt cx="28" cy="16"/>
        </a:xfrm>
      </xdr:grpSpPr>
      <xdr:sp macro="" textlink="">
        <xdr:nvSpPr>
          <xdr:cNvPr id="5101302"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xdr:cNvGrpSpPr>
          <a:grpSpLocks/>
        </xdr:cNvGrpSpPr>
      </xdr:nvGrpSpPr>
      <xdr:grpSpPr bwMode="auto">
        <a:xfrm>
          <a:off x="4048125" y="10029825"/>
          <a:ext cx="266700" cy="0"/>
          <a:chOff x="466" y="3952"/>
          <a:chExt cx="28" cy="16"/>
        </a:xfrm>
      </xdr:grpSpPr>
      <xdr:sp macro="" textlink="">
        <xdr:nvSpPr>
          <xdr:cNvPr id="5101300"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xdr:cNvGrpSpPr>
          <a:grpSpLocks/>
        </xdr:cNvGrpSpPr>
      </xdr:nvGrpSpPr>
      <xdr:grpSpPr bwMode="auto">
        <a:xfrm>
          <a:off x="4029075" y="10029825"/>
          <a:ext cx="266700" cy="0"/>
          <a:chOff x="466" y="3952"/>
          <a:chExt cx="28" cy="16"/>
        </a:xfrm>
      </xdr:grpSpPr>
      <xdr:sp macro="" textlink="">
        <xdr:nvSpPr>
          <xdr:cNvPr id="5101298"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xdr:cNvGrpSpPr>
          <a:grpSpLocks/>
        </xdr:cNvGrpSpPr>
      </xdr:nvGrpSpPr>
      <xdr:grpSpPr bwMode="auto">
        <a:xfrm>
          <a:off x="4057650" y="10029825"/>
          <a:ext cx="266700" cy="0"/>
          <a:chOff x="466" y="3952"/>
          <a:chExt cx="28" cy="16"/>
        </a:xfrm>
      </xdr:grpSpPr>
      <xdr:sp macro="" textlink="">
        <xdr:nvSpPr>
          <xdr:cNvPr id="5101296"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xdr:cNvGrpSpPr>
          <a:grpSpLocks/>
        </xdr:cNvGrpSpPr>
      </xdr:nvGrpSpPr>
      <xdr:grpSpPr bwMode="auto">
        <a:xfrm>
          <a:off x="4629150" y="10029825"/>
          <a:ext cx="266700" cy="0"/>
          <a:chOff x="466" y="3952"/>
          <a:chExt cx="28" cy="16"/>
        </a:xfrm>
      </xdr:grpSpPr>
      <xdr:sp macro="" textlink="">
        <xdr:nvSpPr>
          <xdr:cNvPr id="5101294"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xdr:cNvGrpSpPr>
          <a:grpSpLocks/>
        </xdr:cNvGrpSpPr>
      </xdr:nvGrpSpPr>
      <xdr:grpSpPr bwMode="auto">
        <a:xfrm>
          <a:off x="4657725" y="10029825"/>
          <a:ext cx="266700" cy="0"/>
          <a:chOff x="466" y="3952"/>
          <a:chExt cx="28" cy="16"/>
        </a:xfrm>
      </xdr:grpSpPr>
      <xdr:sp macro="" textlink="">
        <xdr:nvSpPr>
          <xdr:cNvPr id="5101292"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xdr:cNvGrpSpPr>
          <a:grpSpLocks/>
        </xdr:cNvGrpSpPr>
      </xdr:nvGrpSpPr>
      <xdr:grpSpPr bwMode="auto">
        <a:xfrm>
          <a:off x="4648200" y="10029825"/>
          <a:ext cx="266700" cy="0"/>
          <a:chOff x="466" y="3952"/>
          <a:chExt cx="28" cy="16"/>
        </a:xfrm>
      </xdr:grpSpPr>
      <xdr:sp macro="" textlink="">
        <xdr:nvSpPr>
          <xdr:cNvPr id="5101290"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xdr:cNvGrpSpPr>
          <a:grpSpLocks/>
        </xdr:cNvGrpSpPr>
      </xdr:nvGrpSpPr>
      <xdr:grpSpPr bwMode="auto">
        <a:xfrm>
          <a:off x="4038600" y="10029825"/>
          <a:ext cx="266700" cy="0"/>
          <a:chOff x="466" y="3952"/>
          <a:chExt cx="28" cy="16"/>
        </a:xfrm>
      </xdr:grpSpPr>
      <xdr:sp macro="" textlink="">
        <xdr:nvSpPr>
          <xdr:cNvPr id="5101288"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xdr:cNvGrpSpPr>
          <a:grpSpLocks/>
        </xdr:cNvGrpSpPr>
      </xdr:nvGrpSpPr>
      <xdr:grpSpPr bwMode="auto">
        <a:xfrm>
          <a:off x="4086225" y="10029825"/>
          <a:ext cx="266700" cy="0"/>
          <a:chOff x="466" y="3952"/>
          <a:chExt cx="28" cy="16"/>
        </a:xfrm>
      </xdr:grpSpPr>
      <xdr:sp macro="" textlink="">
        <xdr:nvSpPr>
          <xdr:cNvPr id="5101286"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xdr:cNvGrpSpPr>
          <a:grpSpLocks/>
        </xdr:cNvGrpSpPr>
      </xdr:nvGrpSpPr>
      <xdr:grpSpPr bwMode="auto">
        <a:xfrm>
          <a:off x="4067175" y="10029825"/>
          <a:ext cx="266700" cy="0"/>
          <a:chOff x="466" y="3952"/>
          <a:chExt cx="28" cy="16"/>
        </a:xfrm>
      </xdr:grpSpPr>
      <xdr:sp macro="" textlink="">
        <xdr:nvSpPr>
          <xdr:cNvPr id="5101284"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xdr:cNvGrpSpPr>
          <a:grpSpLocks/>
        </xdr:cNvGrpSpPr>
      </xdr:nvGrpSpPr>
      <xdr:grpSpPr bwMode="auto">
        <a:xfrm>
          <a:off x="4057650" y="10029825"/>
          <a:ext cx="266700" cy="0"/>
          <a:chOff x="466" y="3952"/>
          <a:chExt cx="28" cy="16"/>
        </a:xfrm>
      </xdr:grpSpPr>
      <xdr:sp macro="" textlink="">
        <xdr:nvSpPr>
          <xdr:cNvPr id="5101282"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xdr:cNvGrpSpPr>
          <a:grpSpLocks/>
        </xdr:cNvGrpSpPr>
      </xdr:nvGrpSpPr>
      <xdr:grpSpPr bwMode="auto">
        <a:xfrm>
          <a:off x="4114800" y="10029825"/>
          <a:ext cx="238125" cy="0"/>
          <a:chOff x="466" y="3952"/>
          <a:chExt cx="28" cy="16"/>
        </a:xfrm>
      </xdr:grpSpPr>
      <xdr:sp macro="" textlink="">
        <xdr:nvSpPr>
          <xdr:cNvPr id="5101280"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xdr:cNvGrpSpPr>
          <a:grpSpLocks/>
        </xdr:cNvGrpSpPr>
      </xdr:nvGrpSpPr>
      <xdr:grpSpPr bwMode="auto">
        <a:xfrm>
          <a:off x="4114800" y="10029825"/>
          <a:ext cx="238125" cy="0"/>
          <a:chOff x="466" y="3952"/>
          <a:chExt cx="28" cy="16"/>
        </a:xfrm>
      </xdr:grpSpPr>
      <xdr:sp macro="" textlink="">
        <xdr:nvSpPr>
          <xdr:cNvPr id="5101278"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xdr:cNvGrpSpPr>
          <a:grpSpLocks/>
        </xdr:cNvGrpSpPr>
      </xdr:nvGrpSpPr>
      <xdr:grpSpPr bwMode="auto">
        <a:xfrm>
          <a:off x="4114800" y="10029825"/>
          <a:ext cx="238125" cy="0"/>
          <a:chOff x="466" y="3952"/>
          <a:chExt cx="28" cy="16"/>
        </a:xfrm>
      </xdr:grpSpPr>
      <xdr:sp macro="" textlink="">
        <xdr:nvSpPr>
          <xdr:cNvPr id="5101276"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xdr:cNvGrpSpPr>
          <a:grpSpLocks/>
        </xdr:cNvGrpSpPr>
      </xdr:nvGrpSpPr>
      <xdr:grpSpPr bwMode="auto">
        <a:xfrm>
          <a:off x="4114800" y="10029825"/>
          <a:ext cx="238125" cy="0"/>
          <a:chOff x="466" y="3952"/>
          <a:chExt cx="28" cy="16"/>
        </a:xfrm>
      </xdr:grpSpPr>
      <xdr:sp macro="" textlink="">
        <xdr:nvSpPr>
          <xdr:cNvPr id="5101274"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xdr:cNvGrpSpPr>
          <a:grpSpLocks/>
        </xdr:cNvGrpSpPr>
      </xdr:nvGrpSpPr>
      <xdr:grpSpPr bwMode="auto">
        <a:xfrm>
          <a:off x="4114800" y="10029825"/>
          <a:ext cx="238125" cy="0"/>
          <a:chOff x="466" y="3952"/>
          <a:chExt cx="28" cy="16"/>
        </a:xfrm>
      </xdr:grpSpPr>
      <xdr:sp macro="" textlink="">
        <xdr:nvSpPr>
          <xdr:cNvPr id="5101272"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xdr:cNvGrpSpPr>
          <a:grpSpLocks/>
        </xdr:cNvGrpSpPr>
      </xdr:nvGrpSpPr>
      <xdr:grpSpPr bwMode="auto">
        <a:xfrm>
          <a:off x="4114800" y="10029825"/>
          <a:ext cx="238125" cy="0"/>
          <a:chOff x="466" y="3952"/>
          <a:chExt cx="28" cy="16"/>
        </a:xfrm>
      </xdr:grpSpPr>
      <xdr:sp macro="" textlink="">
        <xdr:nvSpPr>
          <xdr:cNvPr id="5101270"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xdr:cNvGrpSpPr>
          <a:grpSpLocks/>
        </xdr:cNvGrpSpPr>
      </xdr:nvGrpSpPr>
      <xdr:grpSpPr bwMode="auto">
        <a:xfrm>
          <a:off x="3990975" y="10029825"/>
          <a:ext cx="228600" cy="0"/>
          <a:chOff x="466" y="3952"/>
          <a:chExt cx="28" cy="16"/>
        </a:xfrm>
      </xdr:grpSpPr>
      <xdr:sp macro="" textlink="">
        <xdr:nvSpPr>
          <xdr:cNvPr id="5101268"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xdr:cNvGrpSpPr>
          <a:grpSpLocks/>
        </xdr:cNvGrpSpPr>
      </xdr:nvGrpSpPr>
      <xdr:grpSpPr bwMode="auto">
        <a:xfrm>
          <a:off x="4114800" y="10029825"/>
          <a:ext cx="228600" cy="0"/>
          <a:chOff x="466" y="3952"/>
          <a:chExt cx="28" cy="16"/>
        </a:xfrm>
      </xdr:grpSpPr>
      <xdr:sp macro="" textlink="">
        <xdr:nvSpPr>
          <xdr:cNvPr id="5101266"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xdr:cNvGrpSpPr>
          <a:grpSpLocks/>
        </xdr:cNvGrpSpPr>
      </xdr:nvGrpSpPr>
      <xdr:grpSpPr bwMode="auto">
        <a:xfrm>
          <a:off x="4114800" y="10029825"/>
          <a:ext cx="228600" cy="0"/>
          <a:chOff x="466" y="3952"/>
          <a:chExt cx="28" cy="16"/>
        </a:xfrm>
      </xdr:grpSpPr>
      <xdr:sp macro="" textlink="">
        <xdr:nvSpPr>
          <xdr:cNvPr id="5101264"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xdr:cNvGrpSpPr>
          <a:grpSpLocks/>
        </xdr:cNvGrpSpPr>
      </xdr:nvGrpSpPr>
      <xdr:grpSpPr bwMode="auto">
        <a:xfrm>
          <a:off x="4114800" y="10029825"/>
          <a:ext cx="238125" cy="0"/>
          <a:chOff x="466" y="3952"/>
          <a:chExt cx="28" cy="16"/>
        </a:xfrm>
      </xdr:grpSpPr>
      <xdr:sp macro="" textlink="">
        <xdr:nvSpPr>
          <xdr:cNvPr id="5101262"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xdr:cNvGrpSpPr>
          <a:grpSpLocks/>
        </xdr:cNvGrpSpPr>
      </xdr:nvGrpSpPr>
      <xdr:grpSpPr bwMode="auto">
        <a:xfrm>
          <a:off x="4114800" y="10029825"/>
          <a:ext cx="228600" cy="0"/>
          <a:chOff x="466" y="3952"/>
          <a:chExt cx="28" cy="16"/>
        </a:xfrm>
      </xdr:grpSpPr>
      <xdr:sp macro="" textlink="">
        <xdr:nvSpPr>
          <xdr:cNvPr id="5101260"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xdr:cNvGrpSpPr>
          <a:grpSpLocks/>
        </xdr:cNvGrpSpPr>
      </xdr:nvGrpSpPr>
      <xdr:grpSpPr bwMode="auto">
        <a:xfrm>
          <a:off x="4114800" y="10029825"/>
          <a:ext cx="228600" cy="0"/>
          <a:chOff x="466" y="3952"/>
          <a:chExt cx="28" cy="16"/>
        </a:xfrm>
      </xdr:grpSpPr>
      <xdr:sp macro="" textlink="">
        <xdr:nvSpPr>
          <xdr:cNvPr id="5101258"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xdr:cNvGrpSpPr>
          <a:grpSpLocks/>
        </xdr:cNvGrpSpPr>
      </xdr:nvGrpSpPr>
      <xdr:grpSpPr bwMode="auto">
        <a:xfrm>
          <a:off x="4114800" y="10029825"/>
          <a:ext cx="238125" cy="0"/>
          <a:chOff x="466" y="3952"/>
          <a:chExt cx="28" cy="16"/>
        </a:xfrm>
      </xdr:grpSpPr>
      <xdr:sp macro="" textlink="">
        <xdr:nvSpPr>
          <xdr:cNvPr id="5101256"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xdr:cNvGrpSpPr>
          <a:grpSpLocks/>
        </xdr:cNvGrpSpPr>
      </xdr:nvGrpSpPr>
      <xdr:grpSpPr bwMode="auto">
        <a:xfrm>
          <a:off x="4695825" y="10029825"/>
          <a:ext cx="266700" cy="0"/>
          <a:chOff x="466" y="3952"/>
          <a:chExt cx="28" cy="16"/>
        </a:xfrm>
      </xdr:grpSpPr>
      <xdr:sp macro="" textlink="">
        <xdr:nvSpPr>
          <xdr:cNvPr id="5101254"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xdr:cNvGrpSpPr>
          <a:grpSpLocks/>
        </xdr:cNvGrpSpPr>
      </xdr:nvGrpSpPr>
      <xdr:grpSpPr bwMode="auto">
        <a:xfrm>
          <a:off x="4695825" y="10029825"/>
          <a:ext cx="266700" cy="0"/>
          <a:chOff x="466" y="3952"/>
          <a:chExt cx="28" cy="16"/>
        </a:xfrm>
      </xdr:grpSpPr>
      <xdr:sp macro="" textlink="">
        <xdr:nvSpPr>
          <xdr:cNvPr id="5101252"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xdr:cNvGrpSpPr>
          <a:grpSpLocks/>
        </xdr:cNvGrpSpPr>
      </xdr:nvGrpSpPr>
      <xdr:grpSpPr bwMode="auto">
        <a:xfrm>
          <a:off x="4695825" y="10029825"/>
          <a:ext cx="266700" cy="0"/>
          <a:chOff x="466" y="3952"/>
          <a:chExt cx="28" cy="16"/>
        </a:xfrm>
      </xdr:grpSpPr>
      <xdr:sp macro="" textlink="">
        <xdr:nvSpPr>
          <xdr:cNvPr id="5101250"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xdr:cNvGrpSpPr>
          <a:grpSpLocks/>
        </xdr:cNvGrpSpPr>
      </xdr:nvGrpSpPr>
      <xdr:grpSpPr bwMode="auto">
        <a:xfrm>
          <a:off x="5476875" y="10029825"/>
          <a:ext cx="266700" cy="0"/>
          <a:chOff x="466" y="3952"/>
          <a:chExt cx="28" cy="16"/>
        </a:xfrm>
      </xdr:grpSpPr>
      <xdr:sp macro="" textlink="">
        <xdr:nvSpPr>
          <xdr:cNvPr id="5101248"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xdr:cNvGrpSpPr>
          <a:grpSpLocks/>
        </xdr:cNvGrpSpPr>
      </xdr:nvGrpSpPr>
      <xdr:grpSpPr bwMode="auto">
        <a:xfrm>
          <a:off x="5476875" y="10029825"/>
          <a:ext cx="266700" cy="0"/>
          <a:chOff x="466" y="3952"/>
          <a:chExt cx="28" cy="16"/>
        </a:xfrm>
      </xdr:grpSpPr>
      <xdr:sp macro="" textlink="">
        <xdr:nvSpPr>
          <xdr:cNvPr id="5101246"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xdr:cNvGrpSpPr>
          <a:grpSpLocks/>
        </xdr:cNvGrpSpPr>
      </xdr:nvGrpSpPr>
      <xdr:grpSpPr bwMode="auto">
        <a:xfrm>
          <a:off x="5476875" y="10029825"/>
          <a:ext cx="266700" cy="0"/>
          <a:chOff x="466" y="3952"/>
          <a:chExt cx="28" cy="16"/>
        </a:xfrm>
      </xdr:grpSpPr>
      <xdr:sp macro="" textlink="">
        <xdr:nvSpPr>
          <xdr:cNvPr id="5101244"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xdr:cNvGrpSpPr>
          <a:grpSpLocks/>
        </xdr:cNvGrpSpPr>
      </xdr:nvGrpSpPr>
      <xdr:grpSpPr bwMode="auto">
        <a:xfrm>
          <a:off x="5476875" y="10029825"/>
          <a:ext cx="266700" cy="0"/>
          <a:chOff x="466" y="3952"/>
          <a:chExt cx="28" cy="16"/>
        </a:xfrm>
      </xdr:grpSpPr>
      <xdr:sp macro="" textlink="">
        <xdr:nvSpPr>
          <xdr:cNvPr id="5101242"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xdr:cNvGrpSpPr>
          <a:grpSpLocks/>
        </xdr:cNvGrpSpPr>
      </xdr:nvGrpSpPr>
      <xdr:grpSpPr bwMode="auto">
        <a:xfrm>
          <a:off x="5476875" y="10029825"/>
          <a:ext cx="266700" cy="0"/>
          <a:chOff x="466" y="3952"/>
          <a:chExt cx="28" cy="16"/>
        </a:xfrm>
      </xdr:grpSpPr>
      <xdr:sp macro="" textlink="">
        <xdr:nvSpPr>
          <xdr:cNvPr id="5101240"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xdr:cNvGrpSpPr>
          <a:grpSpLocks/>
        </xdr:cNvGrpSpPr>
      </xdr:nvGrpSpPr>
      <xdr:grpSpPr bwMode="auto">
        <a:xfrm>
          <a:off x="4114800" y="10029825"/>
          <a:ext cx="228600" cy="0"/>
          <a:chOff x="466" y="3952"/>
          <a:chExt cx="28" cy="16"/>
        </a:xfrm>
      </xdr:grpSpPr>
      <xdr:sp macro="" textlink="">
        <xdr:nvSpPr>
          <xdr:cNvPr id="5101238"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xdr:cNvGrpSpPr>
          <a:grpSpLocks/>
        </xdr:cNvGrpSpPr>
      </xdr:nvGrpSpPr>
      <xdr:grpSpPr bwMode="auto">
        <a:xfrm>
          <a:off x="4695825" y="10029825"/>
          <a:ext cx="266700" cy="0"/>
          <a:chOff x="466" y="3952"/>
          <a:chExt cx="28" cy="16"/>
        </a:xfrm>
      </xdr:grpSpPr>
      <xdr:sp macro="" textlink="">
        <xdr:nvSpPr>
          <xdr:cNvPr id="5101236"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xdr:cNvGrpSpPr>
          <a:grpSpLocks/>
        </xdr:cNvGrpSpPr>
      </xdr:nvGrpSpPr>
      <xdr:grpSpPr bwMode="auto">
        <a:xfrm>
          <a:off x="4114800" y="10029825"/>
          <a:ext cx="228600" cy="0"/>
          <a:chOff x="466" y="3952"/>
          <a:chExt cx="28" cy="16"/>
        </a:xfrm>
      </xdr:grpSpPr>
      <xdr:sp macro="" textlink="">
        <xdr:nvSpPr>
          <xdr:cNvPr id="5101234"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xdr:cNvGrpSpPr>
          <a:grpSpLocks/>
        </xdr:cNvGrpSpPr>
      </xdr:nvGrpSpPr>
      <xdr:grpSpPr bwMode="auto">
        <a:xfrm>
          <a:off x="4695825" y="10029825"/>
          <a:ext cx="266700" cy="0"/>
          <a:chOff x="466" y="3952"/>
          <a:chExt cx="28" cy="16"/>
        </a:xfrm>
      </xdr:grpSpPr>
      <xdr:sp macro="" textlink="">
        <xdr:nvSpPr>
          <xdr:cNvPr id="5101232"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xdr:cNvGrpSpPr>
          <a:grpSpLocks/>
        </xdr:cNvGrpSpPr>
      </xdr:nvGrpSpPr>
      <xdr:grpSpPr bwMode="auto">
        <a:xfrm>
          <a:off x="4114800" y="10029825"/>
          <a:ext cx="228600" cy="0"/>
          <a:chOff x="466" y="3952"/>
          <a:chExt cx="28" cy="16"/>
        </a:xfrm>
      </xdr:grpSpPr>
      <xdr:sp macro="" textlink="">
        <xdr:nvSpPr>
          <xdr:cNvPr id="5101230"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xdr:cNvGrpSpPr>
          <a:grpSpLocks/>
        </xdr:cNvGrpSpPr>
      </xdr:nvGrpSpPr>
      <xdr:grpSpPr bwMode="auto">
        <a:xfrm>
          <a:off x="4695825" y="10029825"/>
          <a:ext cx="266700" cy="0"/>
          <a:chOff x="466" y="3952"/>
          <a:chExt cx="28" cy="16"/>
        </a:xfrm>
      </xdr:grpSpPr>
      <xdr:sp macro="" textlink="">
        <xdr:nvSpPr>
          <xdr:cNvPr id="5101228"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xdr:cNvGrpSpPr>
          <a:grpSpLocks/>
        </xdr:cNvGrpSpPr>
      </xdr:nvGrpSpPr>
      <xdr:grpSpPr bwMode="auto">
        <a:xfrm>
          <a:off x="4114800" y="10029825"/>
          <a:ext cx="228600" cy="0"/>
          <a:chOff x="466" y="3952"/>
          <a:chExt cx="28" cy="16"/>
        </a:xfrm>
      </xdr:grpSpPr>
      <xdr:sp macro="" textlink="">
        <xdr:nvSpPr>
          <xdr:cNvPr id="5101226"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xdr:cNvGrpSpPr>
          <a:grpSpLocks/>
        </xdr:cNvGrpSpPr>
      </xdr:nvGrpSpPr>
      <xdr:grpSpPr bwMode="auto">
        <a:xfrm>
          <a:off x="4695825" y="10029825"/>
          <a:ext cx="266700" cy="0"/>
          <a:chOff x="466" y="3952"/>
          <a:chExt cx="28" cy="16"/>
        </a:xfrm>
      </xdr:grpSpPr>
      <xdr:sp macro="" textlink="">
        <xdr:nvSpPr>
          <xdr:cNvPr id="5101224"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xdr:cNvGrpSpPr>
          <a:grpSpLocks/>
        </xdr:cNvGrpSpPr>
      </xdr:nvGrpSpPr>
      <xdr:grpSpPr bwMode="auto">
        <a:xfrm>
          <a:off x="4114800" y="10029825"/>
          <a:ext cx="228600" cy="0"/>
          <a:chOff x="466" y="3952"/>
          <a:chExt cx="28" cy="16"/>
        </a:xfrm>
      </xdr:grpSpPr>
      <xdr:sp macro="" textlink="">
        <xdr:nvSpPr>
          <xdr:cNvPr id="5101222"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xdr:cNvGrpSpPr>
          <a:grpSpLocks/>
        </xdr:cNvGrpSpPr>
      </xdr:nvGrpSpPr>
      <xdr:grpSpPr bwMode="auto">
        <a:xfrm>
          <a:off x="4114800" y="10029825"/>
          <a:ext cx="228600" cy="0"/>
          <a:chOff x="466" y="3952"/>
          <a:chExt cx="28" cy="16"/>
        </a:xfrm>
      </xdr:grpSpPr>
      <xdr:sp macro="" textlink="">
        <xdr:nvSpPr>
          <xdr:cNvPr id="5101220"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xdr:cNvGrpSpPr>
          <a:grpSpLocks/>
        </xdr:cNvGrpSpPr>
      </xdr:nvGrpSpPr>
      <xdr:grpSpPr bwMode="auto">
        <a:xfrm>
          <a:off x="4114800" y="10029825"/>
          <a:ext cx="228600" cy="0"/>
          <a:chOff x="466" y="3952"/>
          <a:chExt cx="28" cy="16"/>
        </a:xfrm>
      </xdr:grpSpPr>
      <xdr:sp macro="" textlink="">
        <xdr:nvSpPr>
          <xdr:cNvPr id="5101218"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xdr:cNvGrpSpPr>
          <a:grpSpLocks/>
        </xdr:cNvGrpSpPr>
      </xdr:nvGrpSpPr>
      <xdr:grpSpPr bwMode="auto">
        <a:xfrm>
          <a:off x="4114800" y="10029825"/>
          <a:ext cx="228600" cy="0"/>
          <a:chOff x="466" y="3952"/>
          <a:chExt cx="28" cy="16"/>
        </a:xfrm>
      </xdr:grpSpPr>
      <xdr:sp macro="" textlink="">
        <xdr:nvSpPr>
          <xdr:cNvPr id="5101216"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xdr:cNvGrpSpPr>
          <a:grpSpLocks/>
        </xdr:cNvGrpSpPr>
      </xdr:nvGrpSpPr>
      <xdr:grpSpPr bwMode="auto">
        <a:xfrm>
          <a:off x="4114800" y="10029825"/>
          <a:ext cx="228600" cy="0"/>
          <a:chOff x="466" y="3952"/>
          <a:chExt cx="28" cy="16"/>
        </a:xfrm>
      </xdr:grpSpPr>
      <xdr:sp macro="" textlink="">
        <xdr:nvSpPr>
          <xdr:cNvPr id="5101214"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xdr:cNvGrpSpPr>
          <a:grpSpLocks/>
        </xdr:cNvGrpSpPr>
      </xdr:nvGrpSpPr>
      <xdr:grpSpPr bwMode="auto">
        <a:xfrm>
          <a:off x="4695825" y="10029825"/>
          <a:ext cx="266700" cy="0"/>
          <a:chOff x="466" y="3952"/>
          <a:chExt cx="28" cy="16"/>
        </a:xfrm>
      </xdr:grpSpPr>
      <xdr:sp macro="" textlink="">
        <xdr:nvSpPr>
          <xdr:cNvPr id="5101212"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xdr:cNvGrpSpPr>
          <a:grpSpLocks/>
        </xdr:cNvGrpSpPr>
      </xdr:nvGrpSpPr>
      <xdr:grpSpPr bwMode="auto">
        <a:xfrm>
          <a:off x="4695825" y="10029825"/>
          <a:ext cx="266700" cy="0"/>
          <a:chOff x="466" y="3952"/>
          <a:chExt cx="28" cy="16"/>
        </a:xfrm>
      </xdr:grpSpPr>
      <xdr:sp macro="" textlink="">
        <xdr:nvSpPr>
          <xdr:cNvPr id="5101210"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xdr:cNvGrpSpPr>
          <a:grpSpLocks/>
        </xdr:cNvGrpSpPr>
      </xdr:nvGrpSpPr>
      <xdr:grpSpPr bwMode="auto">
        <a:xfrm>
          <a:off x="4695825" y="10029825"/>
          <a:ext cx="266700" cy="0"/>
          <a:chOff x="466" y="3952"/>
          <a:chExt cx="28" cy="16"/>
        </a:xfrm>
      </xdr:grpSpPr>
      <xdr:sp macro="" textlink="">
        <xdr:nvSpPr>
          <xdr:cNvPr id="5101208"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xdr:cNvGrpSpPr>
          <a:grpSpLocks/>
        </xdr:cNvGrpSpPr>
      </xdr:nvGrpSpPr>
      <xdr:grpSpPr bwMode="auto">
        <a:xfrm>
          <a:off x="4695825" y="10029825"/>
          <a:ext cx="266700" cy="0"/>
          <a:chOff x="466" y="3952"/>
          <a:chExt cx="28" cy="16"/>
        </a:xfrm>
      </xdr:grpSpPr>
      <xdr:sp macro="" textlink="">
        <xdr:nvSpPr>
          <xdr:cNvPr id="5101206"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xdr:cNvGrpSpPr>
          <a:grpSpLocks/>
        </xdr:cNvGrpSpPr>
      </xdr:nvGrpSpPr>
      <xdr:grpSpPr bwMode="auto">
        <a:xfrm>
          <a:off x="4695825" y="10029825"/>
          <a:ext cx="266700" cy="0"/>
          <a:chOff x="466" y="3952"/>
          <a:chExt cx="28" cy="16"/>
        </a:xfrm>
      </xdr:grpSpPr>
      <xdr:sp macro="" textlink="">
        <xdr:nvSpPr>
          <xdr:cNvPr id="5101204"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xdr:cNvGrpSpPr>
          <a:grpSpLocks/>
        </xdr:cNvGrpSpPr>
      </xdr:nvGrpSpPr>
      <xdr:grpSpPr bwMode="auto">
        <a:xfrm>
          <a:off x="4114800" y="10029825"/>
          <a:ext cx="228600" cy="0"/>
          <a:chOff x="466" y="3952"/>
          <a:chExt cx="28" cy="16"/>
        </a:xfrm>
      </xdr:grpSpPr>
      <xdr:sp macro="" textlink="">
        <xdr:nvSpPr>
          <xdr:cNvPr id="5101202"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xdr:cNvGrpSpPr>
          <a:grpSpLocks/>
        </xdr:cNvGrpSpPr>
      </xdr:nvGrpSpPr>
      <xdr:grpSpPr bwMode="auto">
        <a:xfrm>
          <a:off x="4114800" y="10029825"/>
          <a:ext cx="228600" cy="0"/>
          <a:chOff x="466" y="3952"/>
          <a:chExt cx="28" cy="16"/>
        </a:xfrm>
      </xdr:grpSpPr>
      <xdr:sp macro="" textlink="">
        <xdr:nvSpPr>
          <xdr:cNvPr id="5101200"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xdr:cNvGrpSpPr>
          <a:grpSpLocks/>
        </xdr:cNvGrpSpPr>
      </xdr:nvGrpSpPr>
      <xdr:grpSpPr bwMode="auto">
        <a:xfrm>
          <a:off x="4695825" y="10029825"/>
          <a:ext cx="266700" cy="0"/>
          <a:chOff x="466" y="3952"/>
          <a:chExt cx="28" cy="16"/>
        </a:xfrm>
      </xdr:grpSpPr>
      <xdr:sp macro="" textlink="">
        <xdr:nvSpPr>
          <xdr:cNvPr id="5101198"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xdr:cNvGrpSpPr>
          <a:grpSpLocks/>
        </xdr:cNvGrpSpPr>
      </xdr:nvGrpSpPr>
      <xdr:grpSpPr bwMode="auto">
        <a:xfrm>
          <a:off x="4695825" y="10029825"/>
          <a:ext cx="266700" cy="0"/>
          <a:chOff x="466" y="3952"/>
          <a:chExt cx="28" cy="16"/>
        </a:xfrm>
      </xdr:grpSpPr>
      <xdr:sp macro="" textlink="">
        <xdr:nvSpPr>
          <xdr:cNvPr id="5101196"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xdr:cNvGrpSpPr>
          <a:grpSpLocks/>
        </xdr:cNvGrpSpPr>
      </xdr:nvGrpSpPr>
      <xdr:grpSpPr bwMode="auto">
        <a:xfrm>
          <a:off x="4114800" y="10029825"/>
          <a:ext cx="238125" cy="0"/>
          <a:chOff x="466" y="3952"/>
          <a:chExt cx="28" cy="16"/>
        </a:xfrm>
      </xdr:grpSpPr>
      <xdr:sp macro="" textlink="">
        <xdr:nvSpPr>
          <xdr:cNvPr id="5101194"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xdr:cNvGrpSpPr>
          <a:grpSpLocks/>
        </xdr:cNvGrpSpPr>
      </xdr:nvGrpSpPr>
      <xdr:grpSpPr bwMode="auto">
        <a:xfrm>
          <a:off x="5476875" y="10029825"/>
          <a:ext cx="228600" cy="0"/>
          <a:chOff x="466" y="3952"/>
          <a:chExt cx="28" cy="16"/>
        </a:xfrm>
      </xdr:grpSpPr>
      <xdr:sp macro="" textlink="">
        <xdr:nvSpPr>
          <xdr:cNvPr id="5101192"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xdr:cNvGrpSpPr>
          <a:grpSpLocks/>
        </xdr:cNvGrpSpPr>
      </xdr:nvGrpSpPr>
      <xdr:grpSpPr bwMode="auto">
        <a:xfrm>
          <a:off x="4695825" y="10029825"/>
          <a:ext cx="266700" cy="0"/>
          <a:chOff x="466" y="3952"/>
          <a:chExt cx="28" cy="16"/>
        </a:xfrm>
      </xdr:grpSpPr>
      <xdr:sp macro="" textlink="">
        <xdr:nvSpPr>
          <xdr:cNvPr id="5101190"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xdr:cNvGrpSpPr>
          <a:grpSpLocks/>
        </xdr:cNvGrpSpPr>
      </xdr:nvGrpSpPr>
      <xdr:grpSpPr bwMode="auto">
        <a:xfrm>
          <a:off x="4695825" y="10029825"/>
          <a:ext cx="266700" cy="0"/>
          <a:chOff x="466" y="3952"/>
          <a:chExt cx="28" cy="16"/>
        </a:xfrm>
      </xdr:grpSpPr>
      <xdr:sp macro="" textlink="">
        <xdr:nvSpPr>
          <xdr:cNvPr id="5101188"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xdr:cNvGrpSpPr>
          <a:grpSpLocks/>
        </xdr:cNvGrpSpPr>
      </xdr:nvGrpSpPr>
      <xdr:grpSpPr bwMode="auto">
        <a:xfrm>
          <a:off x="4695825" y="10029825"/>
          <a:ext cx="266700" cy="0"/>
          <a:chOff x="466" y="3952"/>
          <a:chExt cx="28" cy="16"/>
        </a:xfrm>
      </xdr:grpSpPr>
      <xdr:sp macro="" textlink="">
        <xdr:nvSpPr>
          <xdr:cNvPr id="5101186"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xdr:cNvGrpSpPr>
          <a:grpSpLocks/>
        </xdr:cNvGrpSpPr>
      </xdr:nvGrpSpPr>
      <xdr:grpSpPr bwMode="auto">
        <a:xfrm>
          <a:off x="4695825" y="10029825"/>
          <a:ext cx="266700" cy="0"/>
          <a:chOff x="466" y="3952"/>
          <a:chExt cx="28" cy="16"/>
        </a:xfrm>
      </xdr:grpSpPr>
      <xdr:sp macro="" textlink="">
        <xdr:nvSpPr>
          <xdr:cNvPr id="5101184"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xdr:cNvGrpSpPr>
          <a:grpSpLocks/>
        </xdr:cNvGrpSpPr>
      </xdr:nvGrpSpPr>
      <xdr:grpSpPr bwMode="auto">
        <a:xfrm>
          <a:off x="4695825" y="10029825"/>
          <a:ext cx="266700" cy="0"/>
          <a:chOff x="466" y="3952"/>
          <a:chExt cx="28" cy="16"/>
        </a:xfrm>
      </xdr:grpSpPr>
      <xdr:sp macro="" textlink="">
        <xdr:nvSpPr>
          <xdr:cNvPr id="5101182"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xdr:cNvGrpSpPr>
          <a:grpSpLocks/>
        </xdr:cNvGrpSpPr>
      </xdr:nvGrpSpPr>
      <xdr:grpSpPr bwMode="auto">
        <a:xfrm>
          <a:off x="4572000" y="10029825"/>
          <a:ext cx="228600" cy="0"/>
          <a:chOff x="466" y="3952"/>
          <a:chExt cx="28" cy="16"/>
        </a:xfrm>
      </xdr:grpSpPr>
      <xdr:sp macro="" textlink="">
        <xdr:nvSpPr>
          <xdr:cNvPr id="5101180"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xdr:cNvGrpSpPr>
          <a:grpSpLocks/>
        </xdr:cNvGrpSpPr>
      </xdr:nvGrpSpPr>
      <xdr:grpSpPr bwMode="auto">
        <a:xfrm>
          <a:off x="4114800" y="10029825"/>
          <a:ext cx="238125" cy="0"/>
          <a:chOff x="466" y="3952"/>
          <a:chExt cx="28" cy="16"/>
        </a:xfrm>
      </xdr:grpSpPr>
      <xdr:sp macro="" textlink="">
        <xdr:nvSpPr>
          <xdr:cNvPr id="5101178"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xdr:cNvGrpSpPr>
          <a:grpSpLocks/>
        </xdr:cNvGrpSpPr>
      </xdr:nvGrpSpPr>
      <xdr:grpSpPr bwMode="auto">
        <a:xfrm>
          <a:off x="4114800" y="10029825"/>
          <a:ext cx="238125" cy="0"/>
          <a:chOff x="466" y="3952"/>
          <a:chExt cx="28" cy="16"/>
        </a:xfrm>
      </xdr:grpSpPr>
      <xdr:sp macro="" textlink="">
        <xdr:nvSpPr>
          <xdr:cNvPr id="5101176"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xdr:cNvGrpSpPr>
          <a:grpSpLocks/>
        </xdr:cNvGrpSpPr>
      </xdr:nvGrpSpPr>
      <xdr:grpSpPr bwMode="auto">
        <a:xfrm>
          <a:off x="4114800" y="10029825"/>
          <a:ext cx="238125" cy="0"/>
          <a:chOff x="466" y="3952"/>
          <a:chExt cx="28" cy="16"/>
        </a:xfrm>
      </xdr:grpSpPr>
      <xdr:sp macro="" textlink="">
        <xdr:nvSpPr>
          <xdr:cNvPr id="5101174"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xdr:cNvGrpSpPr>
          <a:grpSpLocks/>
        </xdr:cNvGrpSpPr>
      </xdr:nvGrpSpPr>
      <xdr:grpSpPr bwMode="auto">
        <a:xfrm>
          <a:off x="4114800" y="10029825"/>
          <a:ext cx="238125" cy="0"/>
          <a:chOff x="466" y="3952"/>
          <a:chExt cx="28" cy="16"/>
        </a:xfrm>
      </xdr:grpSpPr>
      <xdr:sp macro="" textlink="">
        <xdr:nvSpPr>
          <xdr:cNvPr id="5101172"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xdr:cNvGrpSpPr>
          <a:grpSpLocks/>
        </xdr:cNvGrpSpPr>
      </xdr:nvGrpSpPr>
      <xdr:grpSpPr bwMode="auto">
        <a:xfrm>
          <a:off x="4114800" y="10029825"/>
          <a:ext cx="238125" cy="0"/>
          <a:chOff x="466" y="3952"/>
          <a:chExt cx="28" cy="16"/>
        </a:xfrm>
      </xdr:grpSpPr>
      <xdr:sp macro="" textlink="">
        <xdr:nvSpPr>
          <xdr:cNvPr id="5101170"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xdr:cNvGrpSpPr>
          <a:grpSpLocks/>
        </xdr:cNvGrpSpPr>
      </xdr:nvGrpSpPr>
      <xdr:grpSpPr bwMode="auto">
        <a:xfrm>
          <a:off x="4114800" y="10029825"/>
          <a:ext cx="238125" cy="0"/>
          <a:chOff x="466" y="3952"/>
          <a:chExt cx="28" cy="16"/>
        </a:xfrm>
      </xdr:grpSpPr>
      <xdr:sp macro="" textlink="">
        <xdr:nvSpPr>
          <xdr:cNvPr id="5101168"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xdr:cNvGrpSpPr>
          <a:grpSpLocks/>
        </xdr:cNvGrpSpPr>
      </xdr:nvGrpSpPr>
      <xdr:grpSpPr bwMode="auto">
        <a:xfrm>
          <a:off x="3990975" y="10029825"/>
          <a:ext cx="228600" cy="0"/>
          <a:chOff x="466" y="3952"/>
          <a:chExt cx="28" cy="16"/>
        </a:xfrm>
      </xdr:grpSpPr>
      <xdr:sp macro="" textlink="">
        <xdr:nvSpPr>
          <xdr:cNvPr id="5101166"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xdr:cNvGrpSpPr>
          <a:grpSpLocks/>
        </xdr:cNvGrpSpPr>
      </xdr:nvGrpSpPr>
      <xdr:grpSpPr bwMode="auto">
        <a:xfrm>
          <a:off x="4114800" y="10029825"/>
          <a:ext cx="228600" cy="0"/>
          <a:chOff x="466" y="3952"/>
          <a:chExt cx="28" cy="16"/>
        </a:xfrm>
      </xdr:grpSpPr>
      <xdr:sp macro="" textlink="">
        <xdr:nvSpPr>
          <xdr:cNvPr id="5101164"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xdr:cNvGrpSpPr>
          <a:grpSpLocks/>
        </xdr:cNvGrpSpPr>
      </xdr:nvGrpSpPr>
      <xdr:grpSpPr bwMode="auto">
        <a:xfrm>
          <a:off x="4114800" y="10029825"/>
          <a:ext cx="228600" cy="0"/>
          <a:chOff x="466" y="3952"/>
          <a:chExt cx="28" cy="16"/>
        </a:xfrm>
      </xdr:grpSpPr>
      <xdr:sp macro="" textlink="">
        <xdr:nvSpPr>
          <xdr:cNvPr id="5101162"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xdr:cNvGrpSpPr>
          <a:grpSpLocks/>
        </xdr:cNvGrpSpPr>
      </xdr:nvGrpSpPr>
      <xdr:grpSpPr bwMode="auto">
        <a:xfrm>
          <a:off x="4114800" y="10029825"/>
          <a:ext cx="238125" cy="0"/>
          <a:chOff x="466" y="3952"/>
          <a:chExt cx="28" cy="16"/>
        </a:xfrm>
      </xdr:grpSpPr>
      <xdr:sp macro="" textlink="">
        <xdr:nvSpPr>
          <xdr:cNvPr id="5101160"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xdr:cNvGrpSpPr>
          <a:grpSpLocks/>
        </xdr:cNvGrpSpPr>
      </xdr:nvGrpSpPr>
      <xdr:grpSpPr bwMode="auto">
        <a:xfrm>
          <a:off x="4114800" y="10029825"/>
          <a:ext cx="228600" cy="0"/>
          <a:chOff x="466" y="3952"/>
          <a:chExt cx="28" cy="16"/>
        </a:xfrm>
      </xdr:grpSpPr>
      <xdr:sp macro="" textlink="">
        <xdr:nvSpPr>
          <xdr:cNvPr id="5101158"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xdr:cNvGrpSpPr>
          <a:grpSpLocks/>
        </xdr:cNvGrpSpPr>
      </xdr:nvGrpSpPr>
      <xdr:grpSpPr bwMode="auto">
        <a:xfrm>
          <a:off x="4114800" y="10029825"/>
          <a:ext cx="228600" cy="0"/>
          <a:chOff x="466" y="3952"/>
          <a:chExt cx="28" cy="16"/>
        </a:xfrm>
      </xdr:grpSpPr>
      <xdr:sp macro="" textlink="">
        <xdr:nvSpPr>
          <xdr:cNvPr id="5101156"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xdr:cNvGrpSpPr>
          <a:grpSpLocks/>
        </xdr:cNvGrpSpPr>
      </xdr:nvGrpSpPr>
      <xdr:grpSpPr bwMode="auto">
        <a:xfrm>
          <a:off x="4114800" y="10029825"/>
          <a:ext cx="238125" cy="0"/>
          <a:chOff x="466" y="3952"/>
          <a:chExt cx="28" cy="16"/>
        </a:xfrm>
      </xdr:grpSpPr>
      <xdr:sp macro="" textlink="">
        <xdr:nvSpPr>
          <xdr:cNvPr id="5101154"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xdr:cNvGrpSpPr>
          <a:grpSpLocks/>
        </xdr:cNvGrpSpPr>
      </xdr:nvGrpSpPr>
      <xdr:grpSpPr bwMode="auto">
        <a:xfrm>
          <a:off x="4695825" y="10029825"/>
          <a:ext cx="266700" cy="0"/>
          <a:chOff x="466" y="3952"/>
          <a:chExt cx="28" cy="16"/>
        </a:xfrm>
      </xdr:grpSpPr>
      <xdr:sp macro="" textlink="">
        <xdr:nvSpPr>
          <xdr:cNvPr id="5101152"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xdr:cNvGrpSpPr>
          <a:grpSpLocks/>
        </xdr:cNvGrpSpPr>
      </xdr:nvGrpSpPr>
      <xdr:grpSpPr bwMode="auto">
        <a:xfrm>
          <a:off x="4695825" y="10029825"/>
          <a:ext cx="266700" cy="0"/>
          <a:chOff x="466" y="3952"/>
          <a:chExt cx="28" cy="16"/>
        </a:xfrm>
      </xdr:grpSpPr>
      <xdr:sp macro="" textlink="">
        <xdr:nvSpPr>
          <xdr:cNvPr id="5101150"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xdr:cNvGrpSpPr>
          <a:grpSpLocks/>
        </xdr:cNvGrpSpPr>
      </xdr:nvGrpSpPr>
      <xdr:grpSpPr bwMode="auto">
        <a:xfrm>
          <a:off x="4695825" y="10029825"/>
          <a:ext cx="266700" cy="0"/>
          <a:chOff x="466" y="3952"/>
          <a:chExt cx="28" cy="16"/>
        </a:xfrm>
      </xdr:grpSpPr>
      <xdr:sp macro="" textlink="">
        <xdr:nvSpPr>
          <xdr:cNvPr id="5101148"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xdr:cNvGrpSpPr>
          <a:grpSpLocks/>
        </xdr:cNvGrpSpPr>
      </xdr:nvGrpSpPr>
      <xdr:grpSpPr bwMode="auto">
        <a:xfrm>
          <a:off x="5476875" y="10029825"/>
          <a:ext cx="266700" cy="0"/>
          <a:chOff x="466" y="3952"/>
          <a:chExt cx="28" cy="16"/>
        </a:xfrm>
      </xdr:grpSpPr>
      <xdr:sp macro="" textlink="">
        <xdr:nvSpPr>
          <xdr:cNvPr id="5101146"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xdr:cNvGrpSpPr>
          <a:grpSpLocks/>
        </xdr:cNvGrpSpPr>
      </xdr:nvGrpSpPr>
      <xdr:grpSpPr bwMode="auto">
        <a:xfrm>
          <a:off x="5476875" y="10029825"/>
          <a:ext cx="266700" cy="0"/>
          <a:chOff x="466" y="3952"/>
          <a:chExt cx="28" cy="16"/>
        </a:xfrm>
      </xdr:grpSpPr>
      <xdr:sp macro="" textlink="">
        <xdr:nvSpPr>
          <xdr:cNvPr id="5101144"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xdr:cNvGrpSpPr>
          <a:grpSpLocks/>
        </xdr:cNvGrpSpPr>
      </xdr:nvGrpSpPr>
      <xdr:grpSpPr bwMode="auto">
        <a:xfrm>
          <a:off x="5476875" y="10029825"/>
          <a:ext cx="266700" cy="0"/>
          <a:chOff x="466" y="3952"/>
          <a:chExt cx="28" cy="16"/>
        </a:xfrm>
      </xdr:grpSpPr>
      <xdr:sp macro="" textlink="">
        <xdr:nvSpPr>
          <xdr:cNvPr id="5101142"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xdr:cNvGrpSpPr>
          <a:grpSpLocks/>
        </xdr:cNvGrpSpPr>
      </xdr:nvGrpSpPr>
      <xdr:grpSpPr bwMode="auto">
        <a:xfrm>
          <a:off x="5476875" y="10029825"/>
          <a:ext cx="266700" cy="0"/>
          <a:chOff x="466" y="3952"/>
          <a:chExt cx="28" cy="16"/>
        </a:xfrm>
      </xdr:grpSpPr>
      <xdr:sp macro="" textlink="">
        <xdr:nvSpPr>
          <xdr:cNvPr id="5101140"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xdr:cNvGrpSpPr>
          <a:grpSpLocks/>
        </xdr:cNvGrpSpPr>
      </xdr:nvGrpSpPr>
      <xdr:grpSpPr bwMode="auto">
        <a:xfrm>
          <a:off x="5476875" y="10029825"/>
          <a:ext cx="266700" cy="0"/>
          <a:chOff x="466" y="3952"/>
          <a:chExt cx="28" cy="16"/>
        </a:xfrm>
      </xdr:grpSpPr>
      <xdr:sp macro="" textlink="">
        <xdr:nvSpPr>
          <xdr:cNvPr id="5101138"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xdr:cNvGrpSpPr>
          <a:grpSpLocks/>
        </xdr:cNvGrpSpPr>
      </xdr:nvGrpSpPr>
      <xdr:grpSpPr bwMode="auto">
        <a:xfrm>
          <a:off x="4114800" y="10029825"/>
          <a:ext cx="228600" cy="0"/>
          <a:chOff x="466" y="3952"/>
          <a:chExt cx="28" cy="16"/>
        </a:xfrm>
      </xdr:grpSpPr>
      <xdr:sp macro="" textlink="">
        <xdr:nvSpPr>
          <xdr:cNvPr id="5101136"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xdr:cNvGrpSpPr>
          <a:grpSpLocks/>
        </xdr:cNvGrpSpPr>
      </xdr:nvGrpSpPr>
      <xdr:grpSpPr bwMode="auto">
        <a:xfrm>
          <a:off x="4695825" y="10029825"/>
          <a:ext cx="266700" cy="0"/>
          <a:chOff x="466" y="3952"/>
          <a:chExt cx="28" cy="16"/>
        </a:xfrm>
      </xdr:grpSpPr>
      <xdr:sp macro="" textlink="">
        <xdr:nvSpPr>
          <xdr:cNvPr id="5101134"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xdr:cNvGrpSpPr>
          <a:grpSpLocks/>
        </xdr:cNvGrpSpPr>
      </xdr:nvGrpSpPr>
      <xdr:grpSpPr bwMode="auto">
        <a:xfrm>
          <a:off x="4114800" y="10029825"/>
          <a:ext cx="228600" cy="0"/>
          <a:chOff x="466" y="3952"/>
          <a:chExt cx="28" cy="16"/>
        </a:xfrm>
      </xdr:grpSpPr>
      <xdr:sp macro="" textlink="">
        <xdr:nvSpPr>
          <xdr:cNvPr id="5101132"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xdr:cNvGrpSpPr>
          <a:grpSpLocks/>
        </xdr:cNvGrpSpPr>
      </xdr:nvGrpSpPr>
      <xdr:grpSpPr bwMode="auto">
        <a:xfrm>
          <a:off x="4695825" y="10029825"/>
          <a:ext cx="266700" cy="0"/>
          <a:chOff x="466" y="3952"/>
          <a:chExt cx="28" cy="16"/>
        </a:xfrm>
      </xdr:grpSpPr>
      <xdr:sp macro="" textlink="">
        <xdr:nvSpPr>
          <xdr:cNvPr id="5101130"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xdr:cNvGrpSpPr>
          <a:grpSpLocks/>
        </xdr:cNvGrpSpPr>
      </xdr:nvGrpSpPr>
      <xdr:grpSpPr bwMode="auto">
        <a:xfrm>
          <a:off x="4114800" y="10029825"/>
          <a:ext cx="228600" cy="0"/>
          <a:chOff x="466" y="3952"/>
          <a:chExt cx="28" cy="16"/>
        </a:xfrm>
      </xdr:grpSpPr>
      <xdr:sp macro="" textlink="">
        <xdr:nvSpPr>
          <xdr:cNvPr id="5101128"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xdr:cNvGrpSpPr>
          <a:grpSpLocks/>
        </xdr:cNvGrpSpPr>
      </xdr:nvGrpSpPr>
      <xdr:grpSpPr bwMode="auto">
        <a:xfrm>
          <a:off x="4695825" y="10029825"/>
          <a:ext cx="266700" cy="0"/>
          <a:chOff x="466" y="3952"/>
          <a:chExt cx="28" cy="16"/>
        </a:xfrm>
      </xdr:grpSpPr>
      <xdr:sp macro="" textlink="">
        <xdr:nvSpPr>
          <xdr:cNvPr id="5101126"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xdr:cNvGrpSpPr>
          <a:grpSpLocks/>
        </xdr:cNvGrpSpPr>
      </xdr:nvGrpSpPr>
      <xdr:grpSpPr bwMode="auto">
        <a:xfrm>
          <a:off x="4114800" y="10029825"/>
          <a:ext cx="228600" cy="0"/>
          <a:chOff x="466" y="3952"/>
          <a:chExt cx="28" cy="16"/>
        </a:xfrm>
      </xdr:grpSpPr>
      <xdr:sp macro="" textlink="">
        <xdr:nvSpPr>
          <xdr:cNvPr id="5101124"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xdr:cNvGrpSpPr>
          <a:grpSpLocks/>
        </xdr:cNvGrpSpPr>
      </xdr:nvGrpSpPr>
      <xdr:grpSpPr bwMode="auto">
        <a:xfrm>
          <a:off x="4695825" y="10029825"/>
          <a:ext cx="266700" cy="0"/>
          <a:chOff x="466" y="3952"/>
          <a:chExt cx="28" cy="16"/>
        </a:xfrm>
      </xdr:grpSpPr>
      <xdr:sp macro="" textlink="">
        <xdr:nvSpPr>
          <xdr:cNvPr id="5101122"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xdr:cNvGrpSpPr>
          <a:grpSpLocks/>
        </xdr:cNvGrpSpPr>
      </xdr:nvGrpSpPr>
      <xdr:grpSpPr bwMode="auto">
        <a:xfrm>
          <a:off x="4114800" y="10029825"/>
          <a:ext cx="228600" cy="0"/>
          <a:chOff x="466" y="3952"/>
          <a:chExt cx="28" cy="16"/>
        </a:xfrm>
      </xdr:grpSpPr>
      <xdr:sp macro="" textlink="">
        <xdr:nvSpPr>
          <xdr:cNvPr id="5101120"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xdr:cNvGrpSpPr>
          <a:grpSpLocks/>
        </xdr:cNvGrpSpPr>
      </xdr:nvGrpSpPr>
      <xdr:grpSpPr bwMode="auto">
        <a:xfrm>
          <a:off x="4114800" y="10029825"/>
          <a:ext cx="228600" cy="0"/>
          <a:chOff x="466" y="3952"/>
          <a:chExt cx="28" cy="16"/>
        </a:xfrm>
      </xdr:grpSpPr>
      <xdr:sp macro="" textlink="">
        <xdr:nvSpPr>
          <xdr:cNvPr id="5101118"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xdr:cNvGrpSpPr>
          <a:grpSpLocks/>
        </xdr:cNvGrpSpPr>
      </xdr:nvGrpSpPr>
      <xdr:grpSpPr bwMode="auto">
        <a:xfrm>
          <a:off x="4114800" y="10029825"/>
          <a:ext cx="228600" cy="0"/>
          <a:chOff x="466" y="3952"/>
          <a:chExt cx="28" cy="16"/>
        </a:xfrm>
      </xdr:grpSpPr>
      <xdr:sp macro="" textlink="">
        <xdr:nvSpPr>
          <xdr:cNvPr id="5101116"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xdr:cNvGrpSpPr>
          <a:grpSpLocks/>
        </xdr:cNvGrpSpPr>
      </xdr:nvGrpSpPr>
      <xdr:grpSpPr bwMode="auto">
        <a:xfrm>
          <a:off x="4114800" y="10029825"/>
          <a:ext cx="228600" cy="0"/>
          <a:chOff x="466" y="3952"/>
          <a:chExt cx="28" cy="16"/>
        </a:xfrm>
      </xdr:grpSpPr>
      <xdr:sp macro="" textlink="">
        <xdr:nvSpPr>
          <xdr:cNvPr id="5101114"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xdr:cNvGrpSpPr>
          <a:grpSpLocks/>
        </xdr:cNvGrpSpPr>
      </xdr:nvGrpSpPr>
      <xdr:grpSpPr bwMode="auto">
        <a:xfrm>
          <a:off x="4114800" y="10029825"/>
          <a:ext cx="228600" cy="0"/>
          <a:chOff x="466" y="3952"/>
          <a:chExt cx="28" cy="16"/>
        </a:xfrm>
      </xdr:grpSpPr>
      <xdr:sp macro="" textlink="">
        <xdr:nvSpPr>
          <xdr:cNvPr id="5101112"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xdr:cNvGrpSpPr>
          <a:grpSpLocks/>
        </xdr:cNvGrpSpPr>
      </xdr:nvGrpSpPr>
      <xdr:grpSpPr bwMode="auto">
        <a:xfrm>
          <a:off x="4695825" y="10029825"/>
          <a:ext cx="266700" cy="0"/>
          <a:chOff x="466" y="3952"/>
          <a:chExt cx="28" cy="16"/>
        </a:xfrm>
      </xdr:grpSpPr>
      <xdr:sp macro="" textlink="">
        <xdr:nvSpPr>
          <xdr:cNvPr id="5101110"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xdr:cNvGrpSpPr>
          <a:grpSpLocks/>
        </xdr:cNvGrpSpPr>
      </xdr:nvGrpSpPr>
      <xdr:grpSpPr bwMode="auto">
        <a:xfrm>
          <a:off x="4695825" y="10029825"/>
          <a:ext cx="266700" cy="0"/>
          <a:chOff x="466" y="3952"/>
          <a:chExt cx="28" cy="16"/>
        </a:xfrm>
      </xdr:grpSpPr>
      <xdr:sp macro="" textlink="">
        <xdr:nvSpPr>
          <xdr:cNvPr id="5101108"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xdr:cNvGrpSpPr>
          <a:grpSpLocks/>
        </xdr:cNvGrpSpPr>
      </xdr:nvGrpSpPr>
      <xdr:grpSpPr bwMode="auto">
        <a:xfrm>
          <a:off x="4695825" y="10029825"/>
          <a:ext cx="266700" cy="0"/>
          <a:chOff x="466" y="3952"/>
          <a:chExt cx="28" cy="16"/>
        </a:xfrm>
      </xdr:grpSpPr>
      <xdr:sp macro="" textlink="">
        <xdr:nvSpPr>
          <xdr:cNvPr id="5101106"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xdr:cNvGrpSpPr>
          <a:grpSpLocks/>
        </xdr:cNvGrpSpPr>
      </xdr:nvGrpSpPr>
      <xdr:grpSpPr bwMode="auto">
        <a:xfrm>
          <a:off x="4695825" y="10029825"/>
          <a:ext cx="266700" cy="0"/>
          <a:chOff x="466" y="3952"/>
          <a:chExt cx="28" cy="16"/>
        </a:xfrm>
      </xdr:grpSpPr>
      <xdr:sp macro="" textlink="">
        <xdr:nvSpPr>
          <xdr:cNvPr id="5101104"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xdr:cNvGrpSpPr>
          <a:grpSpLocks/>
        </xdr:cNvGrpSpPr>
      </xdr:nvGrpSpPr>
      <xdr:grpSpPr bwMode="auto">
        <a:xfrm>
          <a:off x="4695825" y="10029825"/>
          <a:ext cx="266700" cy="0"/>
          <a:chOff x="466" y="3952"/>
          <a:chExt cx="28" cy="16"/>
        </a:xfrm>
      </xdr:grpSpPr>
      <xdr:sp macro="" textlink="">
        <xdr:nvSpPr>
          <xdr:cNvPr id="5101102"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xdr:cNvGrpSpPr>
          <a:grpSpLocks/>
        </xdr:cNvGrpSpPr>
      </xdr:nvGrpSpPr>
      <xdr:grpSpPr bwMode="auto">
        <a:xfrm>
          <a:off x="4114800" y="10029825"/>
          <a:ext cx="228600" cy="0"/>
          <a:chOff x="466" y="3952"/>
          <a:chExt cx="28" cy="16"/>
        </a:xfrm>
      </xdr:grpSpPr>
      <xdr:sp macro="" textlink="">
        <xdr:nvSpPr>
          <xdr:cNvPr id="5101100"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xdr:cNvGrpSpPr>
          <a:grpSpLocks/>
        </xdr:cNvGrpSpPr>
      </xdr:nvGrpSpPr>
      <xdr:grpSpPr bwMode="auto">
        <a:xfrm>
          <a:off x="4695825" y="10029825"/>
          <a:ext cx="266700" cy="0"/>
          <a:chOff x="466" y="3952"/>
          <a:chExt cx="28" cy="16"/>
        </a:xfrm>
      </xdr:grpSpPr>
      <xdr:sp macro="" textlink="">
        <xdr:nvSpPr>
          <xdr:cNvPr id="5101098"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xdr:cNvGrpSpPr>
          <a:grpSpLocks/>
        </xdr:cNvGrpSpPr>
      </xdr:nvGrpSpPr>
      <xdr:grpSpPr bwMode="auto">
        <a:xfrm>
          <a:off x="4695825" y="10029825"/>
          <a:ext cx="266700" cy="0"/>
          <a:chOff x="466" y="3952"/>
          <a:chExt cx="28" cy="16"/>
        </a:xfrm>
      </xdr:grpSpPr>
      <xdr:sp macro="" textlink="">
        <xdr:nvSpPr>
          <xdr:cNvPr id="5101096"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xdr:cNvGrpSpPr>
          <a:grpSpLocks/>
        </xdr:cNvGrpSpPr>
      </xdr:nvGrpSpPr>
      <xdr:grpSpPr bwMode="auto">
        <a:xfrm>
          <a:off x="5476875" y="10029825"/>
          <a:ext cx="228600" cy="0"/>
          <a:chOff x="466" y="3952"/>
          <a:chExt cx="28" cy="16"/>
        </a:xfrm>
      </xdr:grpSpPr>
      <xdr:sp macro="" textlink="">
        <xdr:nvSpPr>
          <xdr:cNvPr id="5101094"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xdr:cNvGrpSpPr>
          <a:grpSpLocks/>
        </xdr:cNvGrpSpPr>
      </xdr:nvGrpSpPr>
      <xdr:grpSpPr bwMode="auto">
        <a:xfrm>
          <a:off x="4695825" y="10029825"/>
          <a:ext cx="266700" cy="0"/>
          <a:chOff x="466" y="3952"/>
          <a:chExt cx="28" cy="16"/>
        </a:xfrm>
      </xdr:grpSpPr>
      <xdr:sp macro="" textlink="">
        <xdr:nvSpPr>
          <xdr:cNvPr id="5101092"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xdr:cNvGrpSpPr>
          <a:grpSpLocks/>
        </xdr:cNvGrpSpPr>
      </xdr:nvGrpSpPr>
      <xdr:grpSpPr bwMode="auto">
        <a:xfrm>
          <a:off x="4695825" y="10029825"/>
          <a:ext cx="266700" cy="0"/>
          <a:chOff x="466" y="3952"/>
          <a:chExt cx="28" cy="16"/>
        </a:xfrm>
      </xdr:grpSpPr>
      <xdr:sp macro="" textlink="">
        <xdr:nvSpPr>
          <xdr:cNvPr id="5101090"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xdr:cNvGrpSpPr>
          <a:grpSpLocks/>
        </xdr:cNvGrpSpPr>
      </xdr:nvGrpSpPr>
      <xdr:grpSpPr bwMode="auto">
        <a:xfrm>
          <a:off x="4695825" y="10029825"/>
          <a:ext cx="266700" cy="0"/>
          <a:chOff x="466" y="3952"/>
          <a:chExt cx="28" cy="16"/>
        </a:xfrm>
      </xdr:grpSpPr>
      <xdr:sp macro="" textlink="">
        <xdr:nvSpPr>
          <xdr:cNvPr id="5101088"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xdr:cNvGrpSpPr>
          <a:grpSpLocks/>
        </xdr:cNvGrpSpPr>
      </xdr:nvGrpSpPr>
      <xdr:grpSpPr bwMode="auto">
        <a:xfrm>
          <a:off x="4695825" y="10029825"/>
          <a:ext cx="266700" cy="0"/>
          <a:chOff x="466" y="3952"/>
          <a:chExt cx="28" cy="16"/>
        </a:xfrm>
      </xdr:grpSpPr>
      <xdr:sp macro="" textlink="">
        <xdr:nvSpPr>
          <xdr:cNvPr id="5101086"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xdr:cNvGrpSpPr>
          <a:grpSpLocks/>
        </xdr:cNvGrpSpPr>
      </xdr:nvGrpSpPr>
      <xdr:grpSpPr bwMode="auto">
        <a:xfrm>
          <a:off x="4572000" y="10029825"/>
          <a:ext cx="228600" cy="0"/>
          <a:chOff x="466" y="3952"/>
          <a:chExt cx="28" cy="16"/>
        </a:xfrm>
      </xdr:grpSpPr>
      <xdr:sp macro="" textlink="">
        <xdr:nvSpPr>
          <xdr:cNvPr id="5101084"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xdr:cNvPr>
        <xdr:cNvGrpSpPr>
          <a:grpSpLocks/>
        </xdr:cNvGrpSpPr>
      </xdr:nvGrpSpPr>
      <xdr:grpSpPr bwMode="auto">
        <a:xfrm>
          <a:off x="7477125" y="19050"/>
          <a:ext cx="0" cy="942975"/>
          <a:chOff x="784" y="2"/>
          <a:chExt cx="116" cy="73"/>
        </a:xfrm>
      </xdr:grpSpPr>
      <xdr:sp macro="" textlink="">
        <xdr:nvSpPr>
          <xdr:cNvPr id="4713214"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7310"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B4D1FBC-03DD-4BF7-BC7B-9B780375E838}" diskRevisions="1" revisionId="65" version="2" protected="1">
  <header guid="{E582AC72-F21A-467D-B125-298D91B163C3}" dateTime="2020-11-20T18:57:00" maxSheetId="29" userName="60003018"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4B4D1FBC-03DD-4BF7-BC7B-9B780375E838}" dateTime="2020-11-20T18:57:31" maxSheetId="29" userName="60003018"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6473B7-092C-417E-97E7-ED0705AE17A0}" action="delete"/>
  <rdn rId="0" localSheetId="2" customView="1" name="Z_BB6473B7_092C_417E_97E7_ED0705AE17A0_.wvu.PrintArea" hidden="1" oldHidden="1">
    <formula>Cover!$A$1:$F$15</formula>
    <oldFormula>Cover!$A$1:$F$15</oldFormula>
  </rdn>
  <rdn rId="0" localSheetId="2" customView="1" name="Z_BB6473B7_092C_417E_97E7_ED0705AE17A0_.wvu.Rows" hidden="1" oldHidden="1">
    <formula>Cover!$7:$7</formula>
    <oldFormula>Cover!$7:$7</oldFormula>
  </rdn>
  <rdn rId="0" localSheetId="3" customView="1" name="Z_BB6473B7_092C_417E_97E7_ED0705AE17A0_.wvu.PrintArea" hidden="1" oldHidden="1">
    <formula>Instructions!$A$1:$C$54</formula>
    <oldFormula>Instructions!$A$1:$C$54</oldFormula>
  </rdn>
  <rdn rId="0" localSheetId="3" customView="1" name="Z_BB6473B7_092C_417E_97E7_ED0705AE17A0_.wvu.Rows" hidden="1" oldHidden="1">
    <formula>Instructions!$35:$36</formula>
    <oldFormula>Instructions!$35:$36</oldFormula>
  </rdn>
  <rdn rId="0" localSheetId="4" customView="1" name="Z_BB6473B7_092C_417E_97E7_ED0705AE17A0_.wvu.PrintArea" hidden="1" oldHidden="1">
    <formula>'Names of Bidder'!$B$1:$G$32</formula>
    <oldFormula>'Names of Bidder'!$B$1:$G$32</oldFormula>
  </rdn>
  <rdn rId="0" localSheetId="4" customView="1" name="Z_BB6473B7_092C_417E_97E7_ED0705AE17A0_.wvu.Cols" hidden="1" oldHidden="1">
    <formula>'Names of Bidder'!$H:$R,'Names of Bidder'!$Z:$AC</formula>
    <oldFormula>'Names of Bidder'!$H:$R,'Names of Bidder'!$Z:$AC</oldFormula>
  </rdn>
  <rdn rId="0" localSheetId="5" customView="1" name="Z_BB6473B7_092C_417E_97E7_ED0705AE17A0_.wvu.PrintArea" hidden="1" oldHidden="1">
    <formula>'Sch-1'!$A$1:$O$355</formula>
    <oldFormula>'Sch-1'!$A$1:$O$355</oldFormula>
  </rdn>
  <rdn rId="0" localSheetId="5" customView="1" name="Z_BB6473B7_092C_417E_97E7_ED0705AE17A0_.wvu.PrintTitles" hidden="1" oldHidden="1">
    <formula>'Sch-1'!$15:$17</formula>
    <oldFormula>'Sch-1'!$15:$17</oldFormula>
  </rdn>
  <rdn rId="0" localSheetId="5" customView="1" name="Z_BB6473B7_092C_417E_97E7_ED0705AE17A0_.wvu.Rows" hidden="1" oldHidden="1">
    <formula>'Sch-1'!$18:$20,'Sch-1'!$348:$348</formula>
    <oldFormula>'Sch-1'!$18:$20,'Sch-1'!$348:$348</oldFormula>
  </rdn>
  <rdn rId="0" localSheetId="5" customView="1" name="Z_BB6473B7_092C_417E_97E7_ED0705AE17A0_.wvu.Cols" hidden="1" oldHidden="1">
    <formula>'Sch-1'!$AD:$AM</formula>
    <oldFormula>'Sch-1'!$AD:$AM</oldFormula>
  </rdn>
  <rdn rId="0" localSheetId="5" customView="1" name="Z_BB6473B7_092C_417E_97E7_ED0705AE17A0_.wvu.FilterData" hidden="1" oldHidden="1">
    <formula>'Sch-1'!$A$22:$AZ$22</formula>
    <oldFormula>'Sch-1'!$A$22:$AZ$22</oldFormula>
  </rdn>
  <rdn rId="0" localSheetId="6" customView="1" name="Z_BB6473B7_092C_417E_97E7_ED0705AE17A0_.wvu.PrintArea" hidden="1" oldHidden="1">
    <formula>'Sch-1 dis'!$A$1:$G$84</formula>
    <oldFormula>'Sch-1 dis'!$A$1:$G$84</oldFormula>
  </rdn>
  <rdn rId="0" localSheetId="6" customView="1" name="Z_BB6473B7_092C_417E_97E7_ED0705AE17A0_.wvu.PrintTitles" hidden="1" oldHidden="1">
    <formula>'Sch-1 dis'!$14:$16</formula>
    <oldFormula>'Sch-1 dis'!$14:$16</oldFormula>
  </rdn>
  <rdn rId="0" localSheetId="6" customView="1" name="Z_BB6473B7_092C_417E_97E7_ED0705AE17A0_.wvu.FilterData" hidden="1" oldHidden="1">
    <formula>'Sch-1 dis'!$A$16:$B$21</formula>
    <oldFormula>'Sch-1 dis'!$A$16:$B$21</oldFormula>
  </rdn>
  <rdn rId="0" localSheetId="7" customView="1" name="Z_BB6473B7_092C_417E_97E7_ED0705AE17A0_.wvu.PrintArea" hidden="1" oldHidden="1">
    <formula>'Sch-2'!$A$1:$J$355</formula>
    <oldFormula>'Sch-2'!$A$1:$J$355</oldFormula>
  </rdn>
  <rdn rId="0" localSheetId="7" customView="1" name="Z_BB6473B7_092C_417E_97E7_ED0705AE17A0_.wvu.PrintTitles" hidden="1" oldHidden="1">
    <formula>'Sch-2'!$15:$17</formula>
    <oldFormula>'Sch-2'!$15:$17</oldFormula>
  </rdn>
  <rdn rId="0" localSheetId="7" customView="1" name="Z_BB6473B7_092C_417E_97E7_ED0705AE17A0_.wvu.Rows" hidden="1" oldHidden="1">
    <formula>'Sch-2'!$18:$20</formula>
    <oldFormula>'Sch-2'!$18:$20</oldFormula>
  </rdn>
  <rdn rId="0" localSheetId="7" customView="1" name="Z_BB6473B7_092C_417E_97E7_ED0705AE17A0_.wvu.FilterData" hidden="1" oldHidden="1">
    <formula>'Sch-2'!$G$21:$J$346</formula>
    <oldFormula>'Sch-2'!$G$21:$J$346</oldFormula>
  </rdn>
  <rdn rId="0" localSheetId="8" customView="1" name="Z_BB6473B7_092C_417E_97E7_ED0705AE17A0_.wvu.PrintArea" hidden="1" oldHidden="1">
    <formula>'Sch-2 Dis'!$A$1:$F$62</formula>
    <oldFormula>'Sch-2 Dis'!$A$1:$F$62</oldFormula>
  </rdn>
  <rdn rId="0" localSheetId="8" customView="1" name="Z_BB6473B7_092C_417E_97E7_ED0705AE17A0_.wvu.PrintTitles" hidden="1" oldHidden="1">
    <formula>'Sch-2 Dis'!$13:$15</formula>
    <oldFormula>'Sch-2 Dis'!$13:$15</oldFormula>
  </rdn>
  <rdn rId="0" localSheetId="8" customView="1" name="Z_BB6473B7_092C_417E_97E7_ED0705AE17A0_.wvu.Cols" hidden="1" oldHidden="1">
    <formula>'Sch-2 Dis'!$K:$Q</formula>
    <oldFormula>'Sch-2 Dis'!$K:$Q</oldFormula>
  </rdn>
  <rdn rId="0" localSheetId="8" customView="1" name="Z_BB6473B7_092C_417E_97E7_ED0705AE17A0_.wvu.FilterData" hidden="1" oldHidden="1">
    <formula>'Sch-2 Dis'!$A$15:$F$56</formula>
    <oldFormula>'Sch-2 Dis'!$A$15:$F$56</oldFormula>
  </rdn>
  <rdn rId="0" localSheetId="9" customView="1" name="Z_BB6473B7_092C_417E_97E7_ED0705AE17A0_.wvu.PrintArea" hidden="1" oldHidden="1">
    <formula>'Sch-3 '!$A$1:$Q$305</formula>
    <oldFormula>'Sch-3 '!$A$1:$Q$305</oldFormula>
  </rdn>
  <rdn rId="0" localSheetId="9" customView="1" name="Z_BB6473B7_092C_417E_97E7_ED0705AE17A0_.wvu.PrintTitles" hidden="1" oldHidden="1">
    <formula>'Sch-3 '!$13:$17</formula>
    <oldFormula>'Sch-3 '!$13:$17</oldFormula>
  </rdn>
  <rdn rId="0" localSheetId="9" customView="1" name="Z_BB6473B7_092C_417E_97E7_ED0705AE17A0_.wvu.Rows" hidden="1" oldHidden="1">
    <formula>'Sch-3 '!$18:$18,'Sch-3 '!$300:$300</formula>
    <oldFormula>'Sch-3 '!$18:$18,'Sch-3 '!$300:$300</oldFormula>
  </rdn>
  <rdn rId="0" localSheetId="9" customView="1" name="Z_BB6473B7_092C_417E_97E7_ED0705AE17A0_.wvu.Cols" hidden="1" oldHidden="1">
    <formula>'Sch-3 '!$R:$T,'Sch-3 '!$AK:$AP</formula>
    <oldFormula>'Sch-3 '!$R:$T,'Sch-3 '!$AK:$AP</oldFormula>
  </rdn>
  <rdn rId="0" localSheetId="9" customView="1" name="Z_BB6473B7_092C_417E_97E7_ED0705AE17A0_.wvu.FilterData" hidden="1" oldHidden="1">
    <formula>'Sch-3 '!$A$20:$BB$297</formula>
    <oldFormula>'Sch-3 '!$A$20:$BB$297</oldFormula>
  </rdn>
  <rdn rId="0" localSheetId="10" customView="1" name="Z_BB6473B7_092C_417E_97E7_ED0705AE17A0_.wvu.PrintArea" hidden="1" oldHidden="1">
    <formula>'Sch-3 Dis'!$A$1:$F$87</formula>
    <oldFormula>'Sch-3 Dis'!$A$1:$F$87</oldFormula>
  </rdn>
  <rdn rId="0" localSheetId="10" customView="1" name="Z_BB6473B7_092C_417E_97E7_ED0705AE17A0_.wvu.PrintTitles" hidden="1" oldHidden="1">
    <formula>'Sch-3 Dis'!$13:$15</formula>
    <oldFormula>'Sch-3 Dis'!$13:$15</oldFormula>
  </rdn>
  <rdn rId="0" localSheetId="10" customView="1" name="Z_BB6473B7_092C_417E_97E7_ED0705AE17A0_.wvu.Cols" hidden="1" oldHidden="1">
    <formula>'Sch-3 Dis'!$AA:$AF</formula>
    <oldFormula>'Sch-3 Dis'!$AA:$AF</oldFormula>
  </rdn>
  <rdn rId="0" localSheetId="10" customView="1" name="Z_BB6473B7_092C_417E_97E7_ED0705AE17A0_.wvu.FilterData" hidden="1" oldHidden="1">
    <formula>'Sch-3 Dis'!$A$15:$F$81</formula>
    <oldFormula>'Sch-3 Dis'!$A$15:$F$81</oldFormula>
  </rdn>
  <rdn rId="0" localSheetId="11" customView="1" name="Z_BB6473B7_092C_417E_97E7_ED0705AE17A0_.wvu.PrintArea" hidden="1" oldHidden="1">
    <formula>'Sch-4'!$A$1:$Q$29</formula>
    <oldFormula>'Sch-4'!$A$1:$Q$29</oldFormula>
  </rdn>
  <rdn rId="0" localSheetId="11" customView="1" name="Z_BB6473B7_092C_417E_97E7_ED0705AE17A0_.wvu.Cols" hidden="1" oldHidden="1">
    <formula>'Sch-4'!$R:$S</formula>
    <oldFormula>'Sch-4'!$R:$S</oldFormula>
  </rdn>
  <rdn rId="0" localSheetId="12" customView="1" name="Z_BB6473B7_092C_417E_97E7_ED0705AE17A0_.wvu.PrintArea" hidden="1" oldHidden="1">
    <formula>'Sch-4b'!$A$1:$Q$37</formula>
    <oldFormula>'Sch-4b'!$A$1:$Q$37</oldFormula>
  </rdn>
  <rdn rId="0" localSheetId="12" customView="1" name="Z_BB6473B7_092C_417E_97E7_ED0705AE17A0_.wvu.Cols" hidden="1" oldHidden="1">
    <formula>'Sch-4b'!$R:$S</formula>
    <oldFormula>'Sch-4b'!$R:$S</oldFormula>
  </rdn>
  <rdn rId="0" localSheetId="13" customView="1" name="Z_BB6473B7_092C_417E_97E7_ED0705AE17A0_.wvu.PrintArea" hidden="1" oldHidden="1">
    <formula>'Sch-5'!$A$1:$E$26</formula>
    <oldFormula>'Sch-5'!$A$1:$E$26</oldFormula>
  </rdn>
  <rdn rId="0" localSheetId="13" customView="1" name="Z_BB6473B7_092C_417E_97E7_ED0705AE17A0_.wvu.PrintTitles" hidden="1" oldHidden="1">
    <formula>'Sch-5'!$3:$13</formula>
    <oldFormula>'Sch-5'!$3:$13</oldFormula>
  </rdn>
  <rdn rId="0" localSheetId="13" customView="1" name="Z_BB6473B7_092C_417E_97E7_ED0705AE17A0_.wvu.Cols" hidden="1" oldHidden="1">
    <formula>'Sch-5'!$I:$P</formula>
    <oldFormula>'Sch-5'!$I:$P</oldFormula>
  </rdn>
  <rdn rId="0" localSheetId="14" customView="1" name="Z_BB6473B7_092C_417E_97E7_ED0705AE17A0_.wvu.PrintArea" hidden="1" oldHidden="1">
    <formula>'Sch-5 Dis'!$A$1:$E$26</formula>
    <oldFormula>'Sch-5 Dis'!$A$1:$E$26</oldFormula>
  </rdn>
  <rdn rId="0" localSheetId="14" customView="1" name="Z_BB6473B7_092C_417E_97E7_ED0705AE17A0_.wvu.PrintTitles" hidden="1" oldHidden="1">
    <formula>'Sch-5 Dis'!$3:$13</formula>
    <oldFormula>'Sch-5 Dis'!$3:$13</oldFormula>
  </rdn>
  <rdn rId="0" localSheetId="15" customView="1" name="Z_BB6473B7_092C_417E_97E7_ED0705AE17A0_.wvu.PrintArea" hidden="1" oldHidden="1">
    <formula>'Sch-6'!$A$1:$D$33</formula>
    <oldFormula>'Sch-6'!$A$1:$D$33</oldFormula>
  </rdn>
  <rdn rId="0" localSheetId="15" customView="1" name="Z_BB6473B7_092C_417E_97E7_ED0705AE17A0_.wvu.PrintTitles" hidden="1" oldHidden="1">
    <formula>'Sch-6'!$3:$13</formula>
    <oldFormula>'Sch-6'!$3:$13</oldFormula>
  </rdn>
  <rdn rId="0" localSheetId="15" customView="1" name="Z_BB6473B7_092C_417E_97E7_ED0705AE17A0_.wvu.Rows" hidden="1" oldHidden="1">
    <formula>'Sch-6'!$22:$23</formula>
    <oldFormula>'Sch-6'!$22:$23</oldFormula>
  </rdn>
  <rdn rId="0" localSheetId="16" customView="1" name="Z_BB6473B7_092C_417E_97E7_ED0705AE17A0_.wvu.PrintArea" hidden="1" oldHidden="1">
    <formula>'Sch-6 After Discount'!$A$1:$D$33</formula>
    <oldFormula>'Sch-6 After Discount'!$A$1:$D$33</oldFormula>
  </rdn>
  <rdn rId="0" localSheetId="16" customView="1" name="Z_BB6473B7_092C_417E_97E7_ED0705AE17A0_.wvu.PrintTitles" hidden="1" oldHidden="1">
    <formula>'Sch-6 After Discount'!$3:$13</formula>
    <oldFormula>'Sch-6 After Discount'!$3:$13</oldFormula>
  </rdn>
  <rdn rId="0" localSheetId="16" customView="1" name="Z_BB6473B7_092C_417E_97E7_ED0705AE17A0_.wvu.Rows" hidden="1" oldHidden="1">
    <formula>'Sch-6 After Discount'!$22:$23</formula>
    <oldFormula>'Sch-6 After Discount'!$22:$23</oldFormula>
  </rdn>
  <rdn rId="0" localSheetId="17" customView="1" name="Z_BB6473B7_092C_417E_97E7_ED0705AE17A0_.wvu.PrintArea" hidden="1" oldHidden="1">
    <formula>'Sch-7'!$A$1:$N$25</formula>
    <oldFormula>'Sch-7'!$A$1:$N$25</oldFormula>
  </rdn>
  <rdn rId="0" localSheetId="17" customView="1" name="Z_BB6473B7_092C_417E_97E7_ED0705AE17A0_.wvu.PrintTitles" hidden="1" oldHidden="1">
    <formula>'Sch-7'!$14:$14</formula>
    <oldFormula>'Sch-7'!$14:$14</oldFormula>
  </rdn>
  <rdn rId="0" localSheetId="17" customView="1" name="Z_BB6473B7_092C_417E_97E7_ED0705AE17A0_.wvu.Rows" hidden="1" oldHidden="1">
    <formula>'Sch-7'!$17:$18,'Sch-7'!$98:$216</formula>
    <oldFormula>'Sch-7'!$17:$18,'Sch-7'!$98:$216</oldFormula>
  </rdn>
  <rdn rId="0" localSheetId="17" customView="1" name="Z_BB6473B7_092C_417E_97E7_ED0705AE17A0_.wvu.Cols" hidden="1" oldHidden="1">
    <formula>'Sch-7'!$P:$R,'Sch-7'!$AG:$AM</formula>
    <oldFormula>'Sch-7'!$P:$R,'Sch-7'!$AG:$AM</oldFormula>
  </rdn>
  <rdn rId="0" localSheetId="18" customView="1" name="Z_BB6473B7_092C_417E_97E7_ED0705AE17A0_.wvu.PrintArea" hidden="1" oldHidden="1">
    <formula>'Sch-7 Dis'!$A$1:$G$28</formula>
    <oldFormula>'Sch-7 Dis'!$A$1:$G$28</oldFormula>
  </rdn>
  <rdn rId="0" localSheetId="18" customView="1" name="Z_BB6473B7_092C_417E_97E7_ED0705AE17A0_.wvu.PrintTitles" hidden="1" oldHidden="1">
    <formula>'Sch-7 Dis'!$14:$14</formula>
    <oldFormula>'Sch-7 Dis'!$14:$14</oldFormula>
  </rdn>
  <rdn rId="0" localSheetId="18" customView="1" name="Z_BB6473B7_092C_417E_97E7_ED0705AE17A0_.wvu.Rows" hidden="1" oldHidden="1">
    <formula>'Sch-7 Dis'!$104:$222</formula>
    <oldFormula>'Sch-7 Dis'!$104:$222</oldFormula>
  </rdn>
  <rdn rId="0" localSheetId="18" customView="1" name="Z_BB6473B7_092C_417E_97E7_ED0705AE17A0_.wvu.Cols" hidden="1" oldHidden="1">
    <formula>'Sch-7 Dis'!$AD:$AJ</formula>
    <oldFormula>'Sch-7 Dis'!$AD:$AJ</oldFormula>
  </rdn>
  <rdn rId="0" localSheetId="19" customView="1" name="Z_BB6473B7_092C_417E_97E7_ED0705AE17A0_.wvu.PrintArea" hidden="1" oldHidden="1">
    <formula>Discount!$A$2:$G$43</formula>
    <oldFormula>Discount!$A$2:$G$43</oldFormula>
  </rdn>
  <rdn rId="0" localSheetId="19" customView="1" name="Z_BB6473B7_092C_417E_97E7_ED0705AE17A0_.wvu.Rows" hidden="1" oldHidden="1">
    <formula>Discount!$22:$22,Discount!$29:$29,Discount!$32:$34</formula>
    <oldFormula>Discount!$22:$22,Discount!$29:$29,Discount!$32:$34</oldFormula>
  </rdn>
  <rdn rId="0" localSheetId="19" customView="1" name="Z_BB6473B7_092C_417E_97E7_ED0705AE17A0_.wvu.Cols" hidden="1" oldHidden="1">
    <formula>Discount!$H:$K</formula>
    <oldFormula>Discount!$H:$K</oldFormula>
  </rdn>
  <rdn rId="0" localSheetId="20" customView="1" name="Z_BB6473B7_092C_417E_97E7_ED0705AE17A0_.wvu.PrintArea" hidden="1" oldHidden="1">
    <formula>Octroi!$A$1:$E$16</formula>
    <oldFormula>Octroi!$A$1:$E$16</oldFormula>
  </rdn>
  <rdn rId="0" localSheetId="21" customView="1" name="Z_BB6473B7_092C_417E_97E7_ED0705AE17A0_.wvu.PrintArea" hidden="1" oldHidden="1">
    <formula>'Entry Tax'!$A$1:$E$16</formula>
    <oldFormula>'Entry Tax'!$A$1:$E$16</oldFormula>
  </rdn>
  <rdn rId="0" localSheetId="22" customView="1" name="Z_BB6473B7_092C_417E_97E7_ED0705AE17A0_.wvu.PrintArea" hidden="1" oldHidden="1">
    <formula>'Other Taxes &amp; Duties'!$A$1:$F$16</formula>
    <oldFormula>'Other Taxes &amp; Duties'!$A$1:$F$16</oldFormula>
  </rdn>
  <rdn rId="0" localSheetId="23" customView="1" name="Z_BB6473B7_092C_417E_97E7_ED0705AE17A0_.wvu.PrintArea" hidden="1" oldHidden="1">
    <formula>'Bid Form 2nd Envelope'!$A$1:$F$68</formula>
    <oldFormula>'Bid Form 2nd Envelope'!$A$1:$F$68</oldFormula>
  </rdn>
  <rdn rId="0" localSheetId="23" customView="1" name="Z_BB6473B7_092C_417E_97E7_ED0705AE17A0_.wvu.Rows" hidden="1" oldHidden="1">
    <formula>'Bid Form 2nd Envelope'!$25:$25</formula>
    <oldFormula>'Bid Form 2nd Envelope'!$25:$25</oldFormula>
  </rdn>
  <rdn rId="0" localSheetId="23" customView="1" name="Z_BB6473B7_092C_417E_97E7_ED0705AE17A0_.wvu.Cols" hidden="1" oldHidden="1">
    <formula>'Bid Form 2nd Envelope'!$G:$K,'Bid Form 2nd Envelope'!$Y:$AN</formula>
    <oldFormula>'Bid Form 2nd Envelope'!$G:$K,'Bid Form 2nd Envelope'!$Y:$AN</oldFormula>
  </rdn>
  <rdn rId="0" localSheetId="24" customView="1" name="Z_BB6473B7_092C_417E_97E7_ED0705AE17A0_.wvu.PrintArea" hidden="1" oldHidden="1">
    <formula>'Q &amp; C (2)'!$A$1:$F$44</formula>
    <oldFormula>'Q &amp; C (2)'!$A$1:$F$44</oldFormula>
  </rdn>
  <rdn rId="0" localSheetId="25" customView="1" name="Z_BB6473B7_092C_417E_97E7_ED0705AE17A0_.wvu.PrintArea" hidden="1" oldHidden="1">
    <formula>'Q &amp; C'!$A$1:$F$38</formula>
    <oldFormula>'Q &amp; C'!$A$1:$F$38</oldFormula>
  </rdn>
  <rcv guid="{BB6473B7-092C-417E-97E7-ED0705AE17A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7" sqref="B7"/>
    </sheetView>
  </sheetViews>
  <sheetFormatPr defaultRowHeight="16.5"/>
  <cols>
    <col min="1" max="1" width="18" customWidth="1"/>
    <col min="2" max="2" width="71.875" customWidth="1"/>
  </cols>
  <sheetData>
    <row r="1" spans="1:8" ht="77.25" customHeight="1">
      <c r="A1" s="330" t="s">
        <v>477</v>
      </c>
      <c r="B1" s="1283" t="s">
        <v>680</v>
      </c>
      <c r="C1" s="802"/>
      <c r="D1" s="802"/>
      <c r="E1" s="802"/>
      <c r="F1" s="802"/>
      <c r="G1" s="802"/>
      <c r="H1" s="802"/>
    </row>
    <row r="2" spans="1:8">
      <c r="B2" s="575"/>
    </row>
    <row r="3" spans="1:8">
      <c r="A3" t="s">
        <v>309</v>
      </c>
      <c r="B3" s="790" t="s">
        <v>678</v>
      </c>
    </row>
    <row r="5" spans="1:8">
      <c r="A5" t="s">
        <v>310</v>
      </c>
      <c r="B5" s="1349" t="s">
        <v>679</v>
      </c>
      <c r="C5" s="1350"/>
      <c r="D5" s="1350"/>
      <c r="E5" s="1350"/>
      <c r="F5" s="1350"/>
      <c r="G5" s="1350"/>
      <c r="H5" s="1350"/>
    </row>
    <row r="7" spans="1:8">
      <c r="B7" s="1260" t="s">
        <v>568</v>
      </c>
    </row>
  </sheetData>
  <sheetProtection formatColumns="0" formatRows="0" selectLockedCells="1" selectUnlockedCells="1"/>
  <customSheetViews>
    <customSheetView guid="{BB6473B7-092C-417E-97E7-ED0705AE17A0}" state="hidden">
      <selection activeCell="B7" sqref="B7"/>
      <pageMargins left="0.75" right="0.75" top="1" bottom="1" header="0.5" footer="0.5"/>
      <pageSetup orientation="portrait" r:id="rId1"/>
      <headerFooter alignWithMargins="0"/>
    </customSheetView>
    <customSheetView guid="{023E95C7-CD0A-46A1-945E-64751E02EBFE}"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tate="hidden">
      <selection activeCell="B11" sqref="B1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tabSelected="1"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1"/>
      <c r="C1" s="1352"/>
      <c r="D1" s="1352"/>
      <c r="E1" s="1353"/>
      <c r="F1" s="331"/>
      <c r="G1" s="1275"/>
      <c r="H1" s="17"/>
    </row>
    <row r="2" spans="1:8" ht="86.25" customHeight="1">
      <c r="A2" s="1368" t="s">
        <v>311</v>
      </c>
      <c r="B2" s="1356"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2" s="1357"/>
      <c r="D2" s="1357"/>
      <c r="E2" s="1358"/>
      <c r="F2" s="1371" t="str">
        <f>Basic!B3</f>
        <v>Substation Package SS76</v>
      </c>
      <c r="G2" s="16"/>
      <c r="H2" s="17"/>
    </row>
    <row r="3" spans="1:8" ht="23.25" customHeight="1">
      <c r="A3" s="1369"/>
      <c r="B3" s="1359" t="str">
        <f>Basic!B5</f>
        <v>Specification No.: CC-CS/1049-NER/SS-4185/3/G3</v>
      </c>
      <c r="C3" s="1360"/>
      <c r="D3" s="1360"/>
      <c r="E3" s="1361"/>
      <c r="F3" s="1372"/>
      <c r="G3" s="16"/>
      <c r="H3" s="17"/>
    </row>
    <row r="4" spans="1:8" ht="39.950000000000003" customHeight="1">
      <c r="A4" s="1369"/>
      <c r="B4" s="329">
        <v>1</v>
      </c>
      <c r="C4" s="1354" t="s">
        <v>573</v>
      </c>
      <c r="D4" s="1354"/>
      <c r="E4" s="1355"/>
      <c r="F4" s="1372"/>
      <c r="G4" s="16"/>
      <c r="H4" s="17"/>
    </row>
    <row r="5" spans="1:8" ht="30" customHeight="1">
      <c r="A5" s="1369"/>
      <c r="B5" s="329">
        <v>2</v>
      </c>
      <c r="C5" s="1354" t="s">
        <v>574</v>
      </c>
      <c r="D5" s="1354"/>
      <c r="E5" s="1355"/>
      <c r="F5" s="1372"/>
      <c r="G5" s="16"/>
      <c r="H5" s="17"/>
    </row>
    <row r="6" spans="1:8" s="26" customFormat="1" ht="30" customHeight="1">
      <c r="A6" s="1369"/>
      <c r="B6" s="329">
        <v>3</v>
      </c>
      <c r="C6" s="1354" t="s">
        <v>269</v>
      </c>
      <c r="D6" s="1354"/>
      <c r="E6" s="1355"/>
      <c r="F6" s="1372"/>
      <c r="G6" s="16"/>
      <c r="H6" s="16"/>
    </row>
    <row r="7" spans="1:8" ht="52.5" hidden="1" customHeight="1">
      <c r="A7" s="1369"/>
      <c r="B7" s="329">
        <v>4</v>
      </c>
      <c r="C7" s="1354" t="s">
        <v>460</v>
      </c>
      <c r="D7" s="1354"/>
      <c r="E7" s="1355"/>
      <c r="F7" s="1372"/>
      <c r="G7" s="16"/>
      <c r="H7" s="17"/>
    </row>
    <row r="8" spans="1:8" ht="9.75" customHeight="1">
      <c r="A8" s="1369"/>
      <c r="B8" s="20"/>
      <c r="C8" s="19"/>
      <c r="D8" s="19"/>
      <c r="E8" s="21"/>
      <c r="F8" s="1372"/>
      <c r="G8" s="16"/>
      <c r="H8" s="17"/>
    </row>
    <row r="9" spans="1:8" ht="23.25" customHeight="1">
      <c r="A9" s="1369"/>
      <c r="B9" s="1378"/>
      <c r="C9" s="1379"/>
      <c r="D9" s="1379"/>
      <c r="E9" s="1380"/>
      <c r="F9" s="1372"/>
      <c r="G9" s="16"/>
      <c r="H9" s="17"/>
    </row>
    <row r="10" spans="1:8" ht="10.5" customHeight="1">
      <c r="A10" s="1369"/>
      <c r="B10" s="22"/>
      <c r="C10" s="23"/>
      <c r="D10" s="23"/>
      <c r="E10" s="24"/>
      <c r="F10" s="1372"/>
      <c r="G10" s="16"/>
      <c r="H10" s="17"/>
    </row>
    <row r="11" spans="1:8" ht="24" customHeight="1">
      <c r="A11" s="1369"/>
      <c r="B11" s="1376" t="s">
        <v>394</v>
      </c>
      <c r="C11" s="1377"/>
      <c r="D11" s="1377"/>
      <c r="E11" s="25"/>
      <c r="F11" s="1372"/>
    </row>
    <row r="12" spans="1:8" ht="28.5" customHeight="1">
      <c r="A12" s="1370"/>
      <c r="B12" s="1362" t="s">
        <v>395</v>
      </c>
      <c r="C12" s="1363"/>
      <c r="D12" s="1363"/>
      <c r="E12" s="27"/>
      <c r="F12" s="1373"/>
      <c r="G12" s="16"/>
      <c r="H12" s="17"/>
    </row>
    <row r="13" spans="1:8" ht="24" customHeight="1">
      <c r="A13" s="1367"/>
      <c r="B13" s="1364" t="s">
        <v>396</v>
      </c>
      <c r="C13" s="1365"/>
      <c r="D13" s="1365"/>
      <c r="E13" s="25"/>
      <c r="F13" s="1366"/>
      <c r="G13" s="28"/>
      <c r="H13" s="28"/>
    </row>
    <row r="14" spans="1:8" ht="15.95" customHeight="1">
      <c r="A14" s="1367"/>
      <c r="B14" s="1374" t="s">
        <v>397</v>
      </c>
      <c r="C14" s="1375"/>
      <c r="D14" s="1375"/>
      <c r="E14" s="29"/>
      <c r="F14" s="1366"/>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A62" sheet="1" formatColumns="0" formatRows="0" selectLockedCells="1"/>
  <customSheetViews>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23E95C7-CD0A-46A1-945E-64751E02EBFE}"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1" t="s">
        <v>569</v>
      </c>
      <c r="B1" s="1381"/>
      <c r="C1" s="1381"/>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82" t="s">
        <v>315</v>
      </c>
      <c r="C12" s="1382"/>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82" t="s">
        <v>317</v>
      </c>
      <c r="C14" s="1382"/>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82" t="s">
        <v>320</v>
      </c>
      <c r="C21" s="1382"/>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82" t="s">
        <v>326</v>
      </c>
      <c r="C27" s="1382"/>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82" t="s">
        <v>327</v>
      </c>
      <c r="C30" s="1382"/>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82" t="s">
        <v>575</v>
      </c>
      <c r="C33" s="1382"/>
      <c r="D33" s="346"/>
    </row>
    <row r="34" spans="2:11" ht="18" customHeight="1">
      <c r="B34" s="348" t="s">
        <v>331</v>
      </c>
      <c r="C34" s="344" t="s">
        <v>328</v>
      </c>
      <c r="D34" s="341"/>
    </row>
    <row r="35" spans="2:11" ht="18" hidden="1" customHeight="1">
      <c r="B35" s="1382" t="s">
        <v>530</v>
      </c>
      <c r="C35" s="1382"/>
      <c r="D35" s="346"/>
    </row>
    <row r="36" spans="2:11" ht="18" hidden="1" customHeight="1">
      <c r="B36" s="348" t="s">
        <v>331</v>
      </c>
      <c r="C36" s="344" t="s">
        <v>328</v>
      </c>
      <c r="D36" s="341"/>
    </row>
    <row r="37" spans="2:11" ht="18" customHeight="1">
      <c r="B37" s="1382" t="s">
        <v>329</v>
      </c>
      <c r="C37" s="1382"/>
      <c r="D37" s="346"/>
    </row>
    <row r="38" spans="2:11" ht="32.25" customHeight="1">
      <c r="B38" s="348" t="s">
        <v>331</v>
      </c>
      <c r="C38" s="344" t="s">
        <v>335</v>
      </c>
      <c r="D38" s="341"/>
      <c r="E38" s="342"/>
      <c r="F38" s="342"/>
      <c r="G38" s="342"/>
      <c r="H38" s="342"/>
      <c r="I38" s="342"/>
      <c r="J38" s="342"/>
      <c r="K38" s="342"/>
    </row>
    <row r="39" spans="2:11" ht="18" customHeight="1">
      <c r="B39" s="1382" t="s">
        <v>336</v>
      </c>
      <c r="C39" s="1382"/>
    </row>
    <row r="40" spans="2:11" ht="38.1" customHeight="1">
      <c r="B40" s="348" t="s">
        <v>331</v>
      </c>
      <c r="C40" s="344" t="s">
        <v>334</v>
      </c>
    </row>
    <row r="41" spans="2:11" ht="38.1" customHeight="1">
      <c r="B41" s="348" t="s">
        <v>331</v>
      </c>
      <c r="C41" s="344" t="s">
        <v>335</v>
      </c>
    </row>
    <row r="42" spans="2:11" ht="18" customHeight="1">
      <c r="B42" s="1382" t="s">
        <v>337</v>
      </c>
      <c r="C42" s="1382"/>
    </row>
    <row r="43" spans="2:11" ht="18" customHeight="1">
      <c r="B43" s="348" t="s">
        <v>331</v>
      </c>
      <c r="C43" s="350" t="s">
        <v>332</v>
      </c>
    </row>
    <row r="44" spans="2:11" ht="18" customHeight="1">
      <c r="B44" s="348" t="s">
        <v>331</v>
      </c>
      <c r="C44" s="350" t="s">
        <v>338</v>
      </c>
    </row>
    <row r="45" spans="2:11" ht="18" customHeight="1">
      <c r="B45" s="1382" t="s">
        <v>333</v>
      </c>
      <c r="C45" s="1382"/>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85"/>
      <c r="B51" s="1385"/>
      <c r="C51" s="1385"/>
      <c r="D51" s="345"/>
    </row>
    <row r="52" spans="1:11" ht="18" customHeight="1">
      <c r="A52" s="1384" t="s">
        <v>141</v>
      </c>
      <c r="B52" s="1384"/>
      <c r="C52" s="1384"/>
      <c r="D52" s="345"/>
    </row>
    <row r="53" spans="1:11" ht="36" customHeight="1">
      <c r="A53" s="1383" t="s">
        <v>341</v>
      </c>
      <c r="B53" s="1383"/>
      <c r="C53" s="1383"/>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23E95C7-CD0A-46A1-945E-64751E02EBFE}"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400"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 s="1400"/>
      <c r="D1" s="1400"/>
      <c r="E1" s="1400"/>
      <c r="F1" s="1400"/>
      <c r="G1" s="1400"/>
      <c r="H1" s="177"/>
      <c r="I1" s="177"/>
      <c r="J1" s="177"/>
      <c r="L1" s="201"/>
      <c r="M1" s="201"/>
      <c r="N1" s="201"/>
    </row>
    <row r="2" spans="1:28" ht="20.100000000000001" customHeight="1">
      <c r="B2" s="1401" t="str">
        <f>Cover!B3</f>
        <v>Specification No.: CC-CS/1049-NER/SS-4185/3/G3</v>
      </c>
      <c r="C2" s="1401"/>
      <c r="D2" s="1401"/>
      <c r="E2" s="1401"/>
      <c r="F2" s="1401"/>
      <c r="G2" s="1401"/>
      <c r="H2" s="178"/>
      <c r="I2" s="178"/>
      <c r="J2" s="178"/>
      <c r="L2" s="962" t="s">
        <v>563</v>
      </c>
      <c r="M2" s="413">
        <v>1</v>
      </c>
      <c r="N2" s="202"/>
      <c r="AA2" s="962" t="s">
        <v>566</v>
      </c>
      <c r="AB2" s="1246">
        <v>1</v>
      </c>
    </row>
    <row r="3" spans="1:28" ht="12" customHeight="1">
      <c r="B3" s="179"/>
      <c r="C3" s="179"/>
      <c r="D3" s="179"/>
      <c r="E3" s="179"/>
      <c r="F3" s="178"/>
      <c r="G3" s="178"/>
      <c r="H3" s="178"/>
      <c r="I3" s="178"/>
      <c r="J3" s="178"/>
      <c r="L3" s="962" t="s">
        <v>564</v>
      </c>
      <c r="M3" s="413" t="s">
        <v>454</v>
      </c>
      <c r="N3" s="202"/>
      <c r="AA3" s="962" t="s">
        <v>567</v>
      </c>
      <c r="AB3" s="1246" t="s">
        <v>454</v>
      </c>
    </row>
    <row r="4" spans="1:28" ht="20.100000000000001" customHeight="1">
      <c r="B4" s="1402" t="s">
        <v>263</v>
      </c>
      <c r="C4" s="1402"/>
      <c r="D4" s="1402"/>
      <c r="E4" s="1402"/>
      <c r="F4" s="1402"/>
      <c r="G4" s="1402"/>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403"/>
      <c r="E6" s="1403"/>
      <c r="F6" s="1403"/>
      <c r="G6" s="1403"/>
      <c r="H6" s="182"/>
      <c r="I6" s="182">
        <f>D6</f>
        <v>0</v>
      </c>
      <c r="J6" s="182"/>
      <c r="K6" s="181">
        <f>IF(I6="Sole Bidder",1,2)</f>
        <v>2</v>
      </c>
      <c r="L6" s="681">
        <f>IF(D6= "Sole Bidder", 0, D7)</f>
        <v>0</v>
      </c>
      <c r="M6" s="201">
        <f>D6</f>
        <v>0</v>
      </c>
      <c r="N6" s="201">
        <f>IF(M6="Sole Bidder",1,2)</f>
        <v>2</v>
      </c>
      <c r="AA6" s="1247">
        <f>IF(D6= "Sole Bidder", 0, D7)</f>
        <v>0</v>
      </c>
    </row>
    <row r="7" spans="1:28" ht="50.1" customHeight="1">
      <c r="A7" s="183"/>
      <c r="B7" s="792" t="str">
        <f>IF(D6= "JV (Joint Venture)", "Total Nos. of  Partners in the JV [excluding the Lead Partner]", "")</f>
        <v/>
      </c>
      <c r="C7" s="794"/>
      <c r="D7" s="1404"/>
      <c r="E7" s="1405"/>
      <c r="F7" s="1405"/>
      <c r="G7" s="1406"/>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2" t="s">
        <v>466</v>
      </c>
      <c r="E9" s="1393"/>
      <c r="F9" s="1393"/>
      <c r="G9" s="1394"/>
    </row>
    <row r="10" spans="1:28" ht="20.100000000000001" customHeight="1">
      <c r="B10" s="188" t="str">
        <f>IF(D6= "Sole Bidder", "Address of Sole Bidder", "Address of Sole Bidder")</f>
        <v>Address of Sole Bidder</v>
      </c>
      <c r="C10" s="189"/>
      <c r="D10" s="1392" t="s">
        <v>466</v>
      </c>
      <c r="E10" s="1393"/>
      <c r="F10" s="1393"/>
      <c r="G10" s="1394"/>
    </row>
    <row r="11" spans="1:28" ht="20.100000000000001" customHeight="1">
      <c r="B11" s="190"/>
      <c r="C11" s="191"/>
      <c r="D11" s="1392" t="s">
        <v>466</v>
      </c>
      <c r="E11" s="1393"/>
      <c r="F11" s="1393"/>
      <c r="G11" s="1394"/>
    </row>
    <row r="12" spans="1:28" ht="20.100000000000001" customHeight="1">
      <c r="B12" s="192"/>
      <c r="C12" s="193"/>
      <c r="D12" s="1392" t="s">
        <v>466</v>
      </c>
      <c r="E12" s="1393"/>
      <c r="F12" s="1393"/>
      <c r="G12" s="1394"/>
    </row>
    <row r="13" spans="1:28" ht="20.100000000000001" customHeight="1"/>
    <row r="14" spans="1:28" ht="20.100000000000001" customHeight="1">
      <c r="B14" s="186" t="str">
        <f>IF(D7=1, "Name of other Partner","Name of other Partner - 1")</f>
        <v>Name of other Partner - 1</v>
      </c>
      <c r="C14" s="187"/>
      <c r="D14" s="1392"/>
      <c r="E14" s="1393"/>
      <c r="F14" s="1393"/>
      <c r="G14" s="1394"/>
    </row>
    <row r="15" spans="1:28" ht="20.100000000000001" customHeight="1">
      <c r="B15" s="188" t="str">
        <f>IF(D7=1, "Address of other Partner","Address of other Partner - 1")</f>
        <v>Address of other Partner - 1</v>
      </c>
      <c r="C15" s="189"/>
      <c r="D15" s="1395"/>
      <c r="E15" s="1396"/>
      <c r="F15" s="1396"/>
      <c r="G15" s="1397"/>
    </row>
    <row r="16" spans="1:28" ht="20.100000000000001" customHeight="1">
      <c r="B16" s="190"/>
      <c r="C16" s="191"/>
      <c r="D16" s="1395" t="s">
        <v>466</v>
      </c>
      <c r="E16" s="1396"/>
      <c r="F16" s="1396"/>
      <c r="G16" s="1397"/>
    </row>
    <row r="17" spans="2:10" ht="20.100000000000001" customHeight="1">
      <c r="B17" s="192"/>
      <c r="C17" s="193"/>
      <c r="D17" s="1395" t="s">
        <v>466</v>
      </c>
      <c r="E17" s="1396"/>
      <c r="F17" s="1396"/>
      <c r="G17" s="1397"/>
    </row>
    <row r="18" spans="2:10" ht="20.100000000000001" customHeight="1"/>
    <row r="19" spans="2:10" ht="20.100000000000001" customHeight="1">
      <c r="B19" s="186" t="s">
        <v>455</v>
      </c>
      <c r="C19" s="187"/>
      <c r="D19" s="1389" t="s">
        <v>466</v>
      </c>
      <c r="E19" s="1390"/>
      <c r="F19" s="1390"/>
      <c r="G19" s="1391"/>
    </row>
    <row r="20" spans="2:10" ht="20.100000000000001" customHeight="1">
      <c r="B20" s="188" t="s">
        <v>456</v>
      </c>
      <c r="C20" s="189"/>
      <c r="D20" s="1389" t="s">
        <v>466</v>
      </c>
      <c r="E20" s="1390"/>
      <c r="F20" s="1390"/>
      <c r="G20" s="1391"/>
    </row>
    <row r="21" spans="2:10" ht="20.100000000000001" customHeight="1">
      <c r="B21" s="190"/>
      <c r="C21" s="191"/>
      <c r="D21" s="1389" t="s">
        <v>466</v>
      </c>
      <c r="E21" s="1390"/>
      <c r="F21" s="1390"/>
      <c r="G21" s="1391"/>
    </row>
    <row r="22" spans="2:10" ht="20.100000000000001" customHeight="1">
      <c r="B22" s="192"/>
      <c r="C22" s="193"/>
      <c r="D22" s="1392" t="s">
        <v>466</v>
      </c>
      <c r="E22" s="1398"/>
      <c r="F22" s="1398"/>
      <c r="G22" s="1399"/>
    </row>
    <row r="23" spans="2:10" ht="20.100000000000001" customHeight="1">
      <c r="B23" s="194"/>
      <c r="C23" s="194"/>
    </row>
    <row r="24" spans="2:10" ht="21" customHeight="1">
      <c r="B24" s="195" t="s">
        <v>265</v>
      </c>
      <c r="C24" s="196"/>
      <c r="D24" s="1392"/>
      <c r="E24" s="1393"/>
      <c r="F24" s="1393"/>
      <c r="G24" s="1394"/>
    </row>
    <row r="25" spans="2:10" ht="21" customHeight="1">
      <c r="B25" s="195" t="s">
        <v>266</v>
      </c>
      <c r="C25" s="196"/>
      <c r="D25" s="1392"/>
      <c r="E25" s="1393"/>
      <c r="F25" s="1393"/>
      <c r="G25" s="1394"/>
    </row>
    <row r="26" spans="2:10" ht="21" customHeight="1">
      <c r="B26" s="195" t="s">
        <v>479</v>
      </c>
      <c r="C26" s="196"/>
      <c r="D26" s="1386"/>
      <c r="E26" s="1387"/>
      <c r="F26" s="1387"/>
      <c r="G26" s="1388"/>
    </row>
    <row r="27" spans="2:10" ht="21" customHeight="1">
      <c r="B27" s="195" t="s">
        <v>480</v>
      </c>
      <c r="C27" s="196"/>
      <c r="D27" s="1389"/>
      <c r="E27" s="1390"/>
      <c r="F27" s="1390"/>
      <c r="G27" s="1391"/>
    </row>
    <row r="28" spans="2:10" ht="21" customHeight="1">
      <c r="B28" s="195" t="s">
        <v>481</v>
      </c>
      <c r="C28" s="196"/>
      <c r="D28" s="1389"/>
      <c r="E28" s="1390"/>
      <c r="F28" s="1390"/>
      <c r="G28" s="1391"/>
    </row>
    <row r="29" spans="2:10" ht="21" customHeight="1">
      <c r="B29" s="195" t="s">
        <v>482</v>
      </c>
      <c r="C29" s="196"/>
      <c r="D29" s="1389"/>
      <c r="E29" s="1390"/>
      <c r="F29" s="1390"/>
      <c r="G29" s="1391"/>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92"/>
      <c r="E32" s="1393"/>
      <c r="F32" s="1393"/>
      <c r="G32" s="1394"/>
    </row>
    <row r="33" spans="5:5">
      <c r="E33" s="184"/>
    </row>
  </sheetData>
  <sheetProtection password="EE0B" sheet="1" objects="1" scenarios="1" formatColumns="0" formatRows="0" selectLockedCells="1"/>
  <customSheetViews>
    <customSheetView guid="{BB6473B7-092C-417E-97E7-ED0705AE17A0}" showGridLines="0" printArea="1" hiddenColumns="1" view="pageBreakPreview">
      <selection activeCell="D6" sqref="D6:G6"/>
      <pageMargins left="0.75" right="0.75" top="0.69" bottom="0.7" header="0.4" footer="0.37"/>
      <pageSetup orientation="portrait" r:id="rId1"/>
      <headerFooter alignWithMargins="0"/>
    </customSheetView>
    <customSheetView guid="{023E95C7-CD0A-46A1-945E-64751E02EBFE}" showGridLines="0" printArea="1" hiddenColumns="1" view="pageBreakPreview">
      <selection activeCell="D6" sqref="D6:G6"/>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333" priority="8" stopIfTrue="1">
      <formula>$L$6&lt;2</formula>
    </cfRule>
  </conditionalFormatting>
  <conditionalFormatting sqref="B14:C17">
    <cfRule type="expression" dxfId="332" priority="9" stopIfTrue="1">
      <formula>$L$6&lt;1</formula>
    </cfRule>
  </conditionalFormatting>
  <conditionalFormatting sqref="B7:C7">
    <cfRule type="expression" dxfId="331" priority="11" stopIfTrue="1">
      <formula>$D$6="Sole Bidder"</formula>
    </cfRule>
  </conditionalFormatting>
  <conditionalFormatting sqref="D14:G17">
    <cfRule type="expression" dxfId="330" priority="3" stopIfTrue="1">
      <formula>$L$6&lt;1</formula>
    </cfRule>
  </conditionalFormatting>
  <conditionalFormatting sqref="D19:G22">
    <cfRule type="expression" dxfId="329" priority="2" stopIfTrue="1">
      <formula>$L$6&lt;2</formula>
    </cfRule>
  </conditionalFormatting>
  <conditionalFormatting sqref="D7:G7">
    <cfRule type="expression" dxfId="328"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"2020,2021"</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sheetPr>
  <dimension ref="A1:AY455"/>
  <sheetViews>
    <sheetView view="pageBreakPreview" topLeftCell="A172" zoomScale="70" zoomScaleNormal="100" zoomScaleSheetLayoutView="70" workbookViewId="0">
      <selection activeCell="I50" sqref="I50"/>
    </sheetView>
  </sheetViews>
  <sheetFormatPr defaultRowHeight="15"/>
  <cols>
    <col min="1" max="1" width="6.125" style="1030" customWidth="1"/>
    <col min="2" max="2" width="13.625" style="1030" customWidth="1"/>
    <col min="3" max="3" width="9.625" style="1030" customWidth="1"/>
    <col min="4" max="4" width="22.375" style="1030" customWidth="1"/>
    <col min="5" max="5" width="15.375" style="1030" customWidth="1"/>
    <col min="6" max="6" width="13.5" style="1030" customWidth="1"/>
    <col min="7" max="8" width="11.375" style="1030" customWidth="1"/>
    <col min="9" max="9" width="11.375" style="1034" customWidth="1"/>
    <col min="10" max="10" width="55.375" style="1029" customWidth="1"/>
    <col min="11" max="11" width="5.75" style="1030" customWidth="1"/>
    <col min="12" max="12" width="6.625" style="1030" customWidth="1"/>
    <col min="13" max="13" width="13.625" style="1029" customWidth="1"/>
    <col min="14" max="14" width="14.75" style="1030" customWidth="1"/>
    <col min="15" max="15" width="13" style="1030" customWidth="1"/>
    <col min="16" max="16" width="16.875" style="1017" customWidth="1"/>
    <col min="17" max="17" width="16.5" style="1017" customWidth="1"/>
    <col min="18" max="18" width="16.875" style="1017" customWidth="1"/>
    <col min="19" max="19" width="11.875" style="1018" customWidth="1"/>
    <col min="20" max="20" width="13.875" style="1019" customWidth="1"/>
    <col min="21" max="23" width="9" style="1019" customWidth="1"/>
    <col min="24" max="24" width="14.25" style="1019" customWidth="1"/>
    <col min="25" max="25" width="24.125" style="1020" customWidth="1"/>
    <col min="26" max="26" width="11.125" style="1021" customWidth="1"/>
    <col min="27" max="27" width="12.75" style="1021" customWidth="1"/>
    <col min="28" max="28" width="11.375" style="1022" customWidth="1"/>
    <col min="29" max="29" width="10.375" style="1023" customWidth="1"/>
    <col min="30" max="30" width="17.75" style="1023" hidden="1" customWidth="1"/>
    <col min="31" max="31" width="10.5" style="1023" hidden="1" customWidth="1"/>
    <col min="32" max="32" width="12.375" style="1023" hidden="1" customWidth="1"/>
    <col min="33" max="34" width="9" style="1023" hidden="1" customWidth="1"/>
    <col min="35" max="35" width="10.875" style="1023" hidden="1" customWidth="1"/>
    <col min="36" max="36" width="18.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 CC-CS/1049-NER/SS-4185/3/G3</v>
      </c>
      <c r="B1" s="1012"/>
      <c r="C1" s="1012"/>
      <c r="D1" s="1012"/>
      <c r="E1" s="1012"/>
      <c r="F1" s="1012"/>
      <c r="G1" s="1012"/>
      <c r="H1" s="1012"/>
      <c r="I1" s="1013"/>
      <c r="J1" s="1014"/>
      <c r="K1" s="1015"/>
      <c r="L1" s="1015"/>
      <c r="M1" s="1016"/>
      <c r="N1" s="1015"/>
      <c r="O1" s="1295" t="s">
        <v>420</v>
      </c>
      <c r="AD1" s="1024" t="s">
        <v>256</v>
      </c>
      <c r="AE1" s="1025">
        <f>SUMIF(O18:O185, "Direct",N18:N185)</f>
        <v>0</v>
      </c>
      <c r="AJ1" s="1025">
        <f>'Names of Bidder'!D6</f>
        <v>0</v>
      </c>
      <c r="AK1" s="1021" t="s">
        <v>257</v>
      </c>
    </row>
    <row r="2" spans="1:37">
      <c r="A2" s="1027"/>
      <c r="B2" s="1027"/>
      <c r="C2" s="1027"/>
      <c r="D2" s="1027"/>
      <c r="E2" s="1027"/>
      <c r="F2" s="1027"/>
      <c r="G2" s="1027"/>
      <c r="H2" s="1027"/>
      <c r="I2" s="1028"/>
      <c r="AA2" s="1022"/>
      <c r="AD2" s="1024" t="s">
        <v>258</v>
      </c>
      <c r="AE2" s="1031" t="e">
        <f>#REF!-AE1</f>
        <v>#REF!</v>
      </c>
      <c r="AF2" s="1032"/>
      <c r="AJ2" s="1025">
        <f>'Names of Bidder'!L6</f>
        <v>0</v>
      </c>
    </row>
    <row r="3" spans="1:37" ht="72.75" customHeight="1">
      <c r="A3" s="143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37"/>
      <c r="C3" s="1437"/>
      <c r="D3" s="1437"/>
      <c r="E3" s="1437"/>
      <c r="F3" s="1437"/>
      <c r="G3" s="1437"/>
      <c r="H3" s="1437"/>
      <c r="I3" s="1437"/>
      <c r="J3" s="1437"/>
      <c r="K3" s="1437"/>
      <c r="L3" s="1437"/>
      <c r="M3" s="1437"/>
      <c r="N3" s="1437"/>
      <c r="O3" s="1437"/>
      <c r="Y3" s="1033"/>
      <c r="Z3" s="1034"/>
      <c r="AA3" s="1034"/>
      <c r="AB3" s="1034"/>
      <c r="AD3" s="1035"/>
      <c r="AG3" s="1409"/>
      <c r="AH3" s="1409"/>
    </row>
    <row r="4" spans="1:37">
      <c r="A4" s="1438" t="s">
        <v>23</v>
      </c>
      <c r="B4" s="1438"/>
      <c r="C4" s="1438"/>
      <c r="D4" s="1438"/>
      <c r="E4" s="1438"/>
      <c r="F4" s="1438"/>
      <c r="G4" s="1438"/>
      <c r="H4" s="1438"/>
      <c r="I4" s="1438"/>
      <c r="J4" s="1438"/>
      <c r="K4" s="1438"/>
      <c r="L4" s="1438"/>
      <c r="M4" s="1438"/>
      <c r="N4" s="1438"/>
      <c r="O4" s="1438"/>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398</v>
      </c>
      <c r="O6" s="1296"/>
      <c r="Y6" s="1033"/>
      <c r="Z6" s="1037"/>
      <c r="AA6" s="1034"/>
      <c r="AB6" s="1034"/>
      <c r="AD6" s="1039"/>
      <c r="AE6" s="1038"/>
    </row>
    <row r="7" spans="1:37">
      <c r="A7" s="1439" t="str">
        <f>IF('Names of Bidder'!D9="", "", IF('Names of Bidder'!D6= "JV (Joint Venture)", "JV of " &amp; AJ8, ""))</f>
        <v/>
      </c>
      <c r="B7" s="1439"/>
      <c r="C7" s="1439"/>
      <c r="D7" s="1439"/>
      <c r="E7" s="1439"/>
      <c r="F7" s="1439"/>
      <c r="G7" s="1439"/>
      <c r="H7" s="1439"/>
      <c r="I7" s="1439"/>
      <c r="J7" s="1439"/>
      <c r="K7" s="1439"/>
      <c r="L7" s="1439"/>
      <c r="M7" s="1045" t="s">
        <v>483</v>
      </c>
      <c r="O7" s="1297"/>
      <c r="Y7" s="1046"/>
      <c r="Z7" s="1047"/>
      <c r="AA7" s="1047"/>
      <c r="AB7" s="1047"/>
      <c r="AG7" s="1409"/>
      <c r="AH7" s="1409"/>
    </row>
    <row r="8" spans="1:37">
      <c r="A8" s="1048" t="s">
        <v>399</v>
      </c>
      <c r="B8" s="1048"/>
      <c r="C8" s="1245" t="str">
        <f>IF('Names of Bidder'!D9=0, "", 'Names of Bidder'!D9)</f>
        <v xml:space="preserve">…….. …….. …….. …….. …….. …….. </v>
      </c>
      <c r="D8" s="1245"/>
      <c r="E8" s="1245"/>
      <c r="F8" s="1048"/>
      <c r="G8" s="1048"/>
      <c r="H8" s="1048"/>
      <c r="I8" s="1049"/>
      <c r="M8" s="1045" t="s">
        <v>402</v>
      </c>
      <c r="O8" s="1297"/>
      <c r="Y8" s="1033"/>
      <c r="Z8" s="1050"/>
      <c r="AA8" s="1051"/>
      <c r="AB8" s="1051"/>
      <c r="AJ8" s="1025" t="str">
        <f>IF('Names of Bidder'!D7=1,'Names of Bidder'!D9&amp;" &amp; "&amp;'Names of Bidder'!D14,IF('Names of Bidder'!D7="2 or More",'Names of Bidder'!D9&amp;" , "&amp;'Names of Bidder'!D14&amp;" &amp; "&amp;'Names of Bidder'!D19,""))</f>
        <v/>
      </c>
    </row>
    <row r="9" spans="1:37">
      <c r="A9" s="1048" t="s">
        <v>401</v>
      </c>
      <c r="B9" s="1048"/>
      <c r="C9" s="1245" t="str">
        <f>IF('Names of Bidder'!D10=0, "", 'Names of Bidder'!D10)</f>
        <v xml:space="preserve">…….. …….. …….. …….. …….. …….. </v>
      </c>
      <c r="D9" s="1245"/>
      <c r="E9" s="1245"/>
      <c r="F9" s="1048"/>
      <c r="G9" s="1048"/>
      <c r="H9" s="1048"/>
      <c r="I9" s="1049"/>
      <c r="M9" s="1045" t="s">
        <v>403</v>
      </c>
      <c r="O9" s="1297"/>
      <c r="Y9" s="1033"/>
      <c r="Z9" s="1050"/>
      <c r="AA9" s="1051"/>
      <c r="AB9" s="1051"/>
    </row>
    <row r="10" spans="1:37">
      <c r="A10" s="1052"/>
      <c r="B10" s="1052"/>
      <c r="C10" s="1245" t="str">
        <f>IF('Names of Bidder'!D11=0, "", 'Names of Bidder'!D11)</f>
        <v xml:space="preserve">…….. …….. …….. …….. …….. …….. </v>
      </c>
      <c r="D10" s="1245"/>
      <c r="E10" s="1245"/>
      <c r="F10" s="1052"/>
      <c r="G10" s="1052"/>
      <c r="H10" s="1052"/>
      <c r="I10" s="1053"/>
      <c r="M10" s="1045" t="s">
        <v>282</v>
      </c>
      <c r="O10" s="1297"/>
      <c r="Y10" s="1054"/>
      <c r="Z10" s="1055"/>
      <c r="AA10" s="1034"/>
      <c r="AB10" s="1056"/>
    </row>
    <row r="11" spans="1:37">
      <c r="A11" s="1052"/>
      <c r="B11" s="1052"/>
      <c r="C11" s="1435" t="str">
        <f>IF('Names of Bidder'!D12=0, "", 'Names of Bidder'!D12)</f>
        <v xml:space="preserve">…….. …….. …….. …….. …….. …….. </v>
      </c>
      <c r="D11" s="1435"/>
      <c r="E11" s="1435"/>
      <c r="F11" s="1052"/>
      <c r="G11" s="1052"/>
      <c r="H11" s="1052"/>
      <c r="I11" s="1053"/>
      <c r="M11" s="1045" t="s">
        <v>404</v>
      </c>
      <c r="O11" s="1297"/>
      <c r="AG11" s="1409"/>
      <c r="AH11" s="1409"/>
    </row>
    <row r="12" spans="1:37">
      <c r="A12" s="1057"/>
      <c r="B12" s="1057"/>
      <c r="F12" s="1057"/>
      <c r="G12" s="1057"/>
      <c r="H12" s="1057"/>
      <c r="I12" s="1058"/>
      <c r="J12" s="1057"/>
      <c r="K12" s="1059"/>
      <c r="L12" s="1059"/>
      <c r="M12" s="1060"/>
      <c r="N12" s="1298"/>
      <c r="O12" s="1298"/>
      <c r="AI12" s="1061"/>
    </row>
    <row r="13" spans="1:37" ht="23.25" customHeight="1">
      <c r="A13" s="1436" t="s">
        <v>570</v>
      </c>
      <c r="B13" s="1436"/>
      <c r="C13" s="1436"/>
      <c r="D13" s="1436"/>
      <c r="E13" s="1436"/>
      <c r="F13" s="1436"/>
      <c r="G13" s="1436"/>
      <c r="H13" s="1436"/>
      <c r="I13" s="1436"/>
      <c r="J13" s="1436"/>
      <c r="K13" s="1436"/>
      <c r="L13" s="1436"/>
      <c r="M13" s="1436"/>
      <c r="N13" s="1436"/>
      <c r="O13" s="1436"/>
      <c r="P13" s="1062"/>
      <c r="Q13" s="1062"/>
      <c r="R13" s="1062"/>
      <c r="S13" s="1063"/>
      <c r="T13" s="1064"/>
      <c r="U13" s="1064"/>
      <c r="V13" s="1064"/>
      <c r="W13" s="1064"/>
      <c r="AA13" s="1022"/>
      <c r="AE13" s="1023" t="s">
        <v>426</v>
      </c>
      <c r="AI13" s="1061"/>
    </row>
    <row r="14" spans="1:37">
      <c r="A14" s="1065"/>
      <c r="B14" s="1065"/>
      <c r="C14" s="1065"/>
      <c r="D14" s="1065"/>
      <c r="E14" s="1065"/>
      <c r="F14" s="1065"/>
      <c r="G14" s="1065"/>
      <c r="H14" s="1065"/>
      <c r="I14" s="1066"/>
      <c r="J14" s="1065"/>
      <c r="K14" s="1290"/>
      <c r="L14" s="1290"/>
      <c r="M14" s="1065"/>
      <c r="N14" s="1290"/>
      <c r="O14" s="1290"/>
      <c r="P14" s="1062"/>
      <c r="Q14" s="1062"/>
      <c r="R14" s="1062"/>
      <c r="S14" s="1063"/>
      <c r="T14" s="1064"/>
      <c r="U14" s="1064"/>
      <c r="V14" s="1064"/>
      <c r="W14" s="1064"/>
      <c r="AA14" s="1022"/>
      <c r="AI14" s="1061"/>
    </row>
    <row r="15" spans="1:37">
      <c r="L15" s="1085" t="s">
        <v>275</v>
      </c>
      <c r="M15" s="1085"/>
      <c r="Z15" s="1407"/>
      <c r="AA15" s="1407"/>
      <c r="AC15" s="1408"/>
      <c r="AD15" s="1408"/>
      <c r="AE15" s="1023" t="s">
        <v>72</v>
      </c>
      <c r="AG15" s="1409"/>
      <c r="AH15" s="1409"/>
    </row>
    <row r="16" spans="1:37" ht="104.25" customHeight="1">
      <c r="A16" s="1221" t="s">
        <v>363</v>
      </c>
      <c r="B16" s="1221" t="s">
        <v>516</v>
      </c>
      <c r="C16" s="1221" t="s">
        <v>517</v>
      </c>
      <c r="D16" s="1221" t="s">
        <v>518</v>
      </c>
      <c r="E16" s="1221" t="s">
        <v>519</v>
      </c>
      <c r="F16" s="1221" t="s">
        <v>487</v>
      </c>
      <c r="G16" s="1221" t="s">
        <v>535</v>
      </c>
      <c r="H16" s="1221" t="s">
        <v>488</v>
      </c>
      <c r="I16" s="1222" t="s">
        <v>514</v>
      </c>
      <c r="J16" s="1223" t="s">
        <v>393</v>
      </c>
      <c r="K16" s="1224" t="s">
        <v>355</v>
      </c>
      <c r="L16" s="1224" t="s">
        <v>364</v>
      </c>
      <c r="M16" s="1221" t="s">
        <v>509</v>
      </c>
      <c r="N16" s="1221" t="s">
        <v>510</v>
      </c>
      <c r="O16" s="1221" t="s">
        <v>511</v>
      </c>
      <c r="Z16" s="1068"/>
      <c r="AA16" s="1068"/>
      <c r="AC16" s="1068"/>
      <c r="AD16" s="1068"/>
    </row>
    <row r="17" spans="1:30">
      <c r="A17" s="1225">
        <v>1</v>
      </c>
      <c r="B17" s="1226">
        <v>2</v>
      </c>
      <c r="C17" s="1226">
        <v>3</v>
      </c>
      <c r="D17" s="1226">
        <v>4</v>
      </c>
      <c r="E17" s="1226">
        <v>5</v>
      </c>
      <c r="F17" s="1226">
        <v>6</v>
      </c>
      <c r="G17" s="1226">
        <v>7</v>
      </c>
      <c r="H17" s="1226">
        <v>8</v>
      </c>
      <c r="I17" s="1226">
        <v>9</v>
      </c>
      <c r="J17" s="1224">
        <v>10</v>
      </c>
      <c r="K17" s="1224">
        <v>11</v>
      </c>
      <c r="L17" s="1224">
        <v>12</v>
      </c>
      <c r="M17" s="1224">
        <v>13</v>
      </c>
      <c r="N17" s="1224" t="s">
        <v>520</v>
      </c>
      <c r="O17" s="1227">
        <v>15</v>
      </c>
      <c r="Z17" s="1069"/>
      <c r="AA17" s="1069"/>
      <c r="AC17" s="1069"/>
      <c r="AD17" s="1069"/>
    </row>
    <row r="18" spans="1:30" s="1029" customFormat="1" hidden="1">
      <c r="A18" s="1248"/>
      <c r="B18" s="1248"/>
      <c r="C18" s="1248"/>
      <c r="D18" s="1248"/>
      <c r="E18" s="1248"/>
      <c r="F18" s="1248"/>
      <c r="G18" s="1248"/>
      <c r="H18" s="1248"/>
      <c r="I18" s="1249"/>
      <c r="J18" s="1248"/>
      <c r="K18" s="1291"/>
      <c r="L18" s="1291"/>
      <c r="M18" s="1250"/>
      <c r="N18" s="1299"/>
      <c r="O18" s="1300"/>
      <c r="P18" s="1070"/>
      <c r="Q18" s="1070"/>
      <c r="R18" s="1070"/>
      <c r="S18" s="1070"/>
      <c r="T18" s="1071"/>
      <c r="U18" s="1070"/>
      <c r="V18" s="1072"/>
      <c r="W18" s="1070"/>
      <c r="X18" s="1070"/>
      <c r="Y18" s="1070"/>
    </row>
    <row r="19" spans="1:30" s="1029" customFormat="1" hidden="1">
      <c r="A19" s="1248"/>
      <c r="B19" s="1248"/>
      <c r="C19" s="1248"/>
      <c r="D19" s="1248"/>
      <c r="E19" s="1248"/>
      <c r="F19" s="1248"/>
      <c r="G19" s="1248"/>
      <c r="H19" s="1248"/>
      <c r="I19" s="1249"/>
      <c r="J19" s="1251"/>
      <c r="K19" s="1291"/>
      <c r="L19" s="1291"/>
      <c r="M19" s="1250"/>
      <c r="N19" s="1299"/>
      <c r="O19" s="1300"/>
      <c r="P19" s="1070"/>
      <c r="Q19" s="1070"/>
      <c r="R19" s="1070"/>
      <c r="S19" s="1070"/>
      <c r="T19" s="1071"/>
      <c r="U19" s="1070"/>
      <c r="V19" s="1072"/>
      <c r="W19" s="1070"/>
      <c r="X19" s="1070"/>
      <c r="Y19" s="1070"/>
    </row>
    <row r="20" spans="1:30" s="1029" customFormat="1" ht="30" hidden="1" customHeight="1">
      <c r="A20" s="1276"/>
      <c r="B20" s="1411" t="s">
        <v>576</v>
      </c>
      <c r="C20" s="1412"/>
      <c r="D20" s="1412"/>
      <c r="E20" s="1412"/>
      <c r="F20" s="1412"/>
      <c r="G20" s="1412"/>
      <c r="H20" s="1412"/>
      <c r="I20" s="1412"/>
      <c r="J20" s="1413"/>
      <c r="K20" s="1292"/>
      <c r="L20" s="1292"/>
      <c r="M20" s="1277"/>
      <c r="N20" s="1301"/>
      <c r="O20" s="1302"/>
      <c r="P20" s="1070"/>
      <c r="Q20" s="1070"/>
      <c r="R20" s="1070"/>
      <c r="S20" s="1070"/>
      <c r="T20" s="1071"/>
      <c r="U20" s="1070"/>
      <c r="V20" s="1072"/>
      <c r="W20" s="1070"/>
      <c r="X20" s="1070"/>
      <c r="Y20" s="1070"/>
    </row>
    <row r="21" spans="1:30" s="813" customFormat="1" ht="23.25" customHeight="1">
      <c r="A21" s="1263" t="s">
        <v>342</v>
      </c>
      <c r="B21" s="1266" t="s">
        <v>681</v>
      </c>
      <c r="C21" s="1267"/>
      <c r="D21" s="1267"/>
      <c r="E21" s="1267"/>
      <c r="F21" s="1267"/>
      <c r="G21" s="1267"/>
      <c r="H21" s="1267"/>
      <c r="I21" s="1267"/>
      <c r="J21" s="1268"/>
      <c r="K21" s="1263"/>
      <c r="L21" s="1263"/>
      <c r="M21" s="1264"/>
      <c r="N21" s="1263"/>
      <c r="O21" s="1303"/>
      <c r="P21" s="814"/>
      <c r="Q21" s="923" t="s">
        <v>495</v>
      </c>
      <c r="R21" s="923" t="s">
        <v>496</v>
      </c>
      <c r="S21" s="814"/>
      <c r="T21" s="1265"/>
      <c r="U21" s="814"/>
      <c r="V21" s="821"/>
      <c r="W21" s="814"/>
      <c r="X21" s="814"/>
      <c r="Y21" s="814"/>
    </row>
    <row r="22" spans="1:30" s="1029" customFormat="1" ht="45.75" customHeight="1">
      <c r="A22" s="1076">
        <v>1</v>
      </c>
      <c r="B22" s="1076">
        <v>7000012437</v>
      </c>
      <c r="C22" s="1076">
        <v>610</v>
      </c>
      <c r="D22" s="1076" t="s">
        <v>682</v>
      </c>
      <c r="E22" s="1076">
        <v>1000025218</v>
      </c>
      <c r="F22" s="1076">
        <v>85049010</v>
      </c>
      <c r="G22" s="1252"/>
      <c r="H22" s="1284">
        <v>18</v>
      </c>
      <c r="I22" s="1253"/>
      <c r="J22" s="1076" t="s">
        <v>696</v>
      </c>
      <c r="K22" s="1284" t="s">
        <v>584</v>
      </c>
      <c r="L22" s="1284">
        <v>2</v>
      </c>
      <c r="M22" s="1254"/>
      <c r="N22" s="1304" t="str">
        <f t="shared" ref="N22:N37" si="0">IF(M22=0, "Included",IF(ISERROR(L22*M22), M22, L22*M22))</f>
        <v>Included</v>
      </c>
      <c r="O22" s="1305">
        <f t="shared" ref="O22:O37" si="1">R22</f>
        <v>0</v>
      </c>
      <c r="P22" s="1070"/>
      <c r="Q22" s="1074">
        <f t="shared" ref="Q22:Q37" si="2">IF(N22="Included",0,N22)</f>
        <v>0</v>
      </c>
      <c r="R22" s="1075">
        <f>IF(I22="", H22*Q22/100,I22*Q22/100)</f>
        <v>0</v>
      </c>
      <c r="S22" s="1070"/>
      <c r="T22" s="1071"/>
      <c r="U22" s="1070"/>
      <c r="V22" s="1072"/>
      <c r="W22" s="1070"/>
      <c r="X22" s="1070"/>
      <c r="Y22" s="1070"/>
    </row>
    <row r="23" spans="1:30" s="1029" customFormat="1" ht="45.75" customHeight="1">
      <c r="A23" s="1076">
        <v>2</v>
      </c>
      <c r="B23" s="1076">
        <v>7000012437</v>
      </c>
      <c r="C23" s="1076">
        <v>620</v>
      </c>
      <c r="D23" s="1076" t="s">
        <v>682</v>
      </c>
      <c r="E23" s="1076">
        <v>1000016764</v>
      </c>
      <c r="F23" s="1076">
        <v>85049010</v>
      </c>
      <c r="G23" s="1252"/>
      <c r="H23" s="1284">
        <v>18</v>
      </c>
      <c r="I23" s="1253"/>
      <c r="J23" s="1076" t="s">
        <v>697</v>
      </c>
      <c r="K23" s="1284" t="s">
        <v>584</v>
      </c>
      <c r="L23" s="1284">
        <v>2</v>
      </c>
      <c r="M23" s="1254"/>
      <c r="N23" s="1304" t="str">
        <f t="shared" si="0"/>
        <v>Included</v>
      </c>
      <c r="O23" s="1305">
        <f t="shared" si="1"/>
        <v>0</v>
      </c>
      <c r="P23" s="1070"/>
      <c r="Q23" s="1074">
        <f t="shared" si="2"/>
        <v>0</v>
      </c>
      <c r="R23" s="1075">
        <f t="shared" ref="R23:R45" si="3">IF(I23="", H23*Q23/100,I23*Q23/100)</f>
        <v>0</v>
      </c>
      <c r="S23" s="1070"/>
      <c r="T23" s="1071"/>
      <c r="U23" s="1070"/>
      <c r="V23" s="1072"/>
      <c r="W23" s="1070"/>
      <c r="X23" s="1070"/>
      <c r="Y23" s="1070"/>
    </row>
    <row r="24" spans="1:30" s="1029" customFormat="1" ht="45.75" customHeight="1">
      <c r="A24" s="1076">
        <f>A23+1</f>
        <v>3</v>
      </c>
      <c r="B24" s="1076">
        <v>7000012437</v>
      </c>
      <c r="C24" s="1076">
        <v>630</v>
      </c>
      <c r="D24" s="1076" t="s">
        <v>682</v>
      </c>
      <c r="E24" s="1076">
        <v>1000000945</v>
      </c>
      <c r="F24" s="1076">
        <v>85352911</v>
      </c>
      <c r="G24" s="1252"/>
      <c r="H24" s="1284">
        <v>18</v>
      </c>
      <c r="I24" s="1253"/>
      <c r="J24" s="1076" t="s">
        <v>622</v>
      </c>
      <c r="K24" s="1284" t="s">
        <v>584</v>
      </c>
      <c r="L24" s="1284">
        <v>2</v>
      </c>
      <c r="M24" s="1254"/>
      <c r="N24" s="1304" t="str">
        <f t="shared" si="0"/>
        <v>Included</v>
      </c>
      <c r="O24" s="1305">
        <f t="shared" si="1"/>
        <v>0</v>
      </c>
      <c r="P24" s="1070"/>
      <c r="Q24" s="1074">
        <f t="shared" si="2"/>
        <v>0</v>
      </c>
      <c r="R24" s="1075">
        <f t="shared" si="3"/>
        <v>0</v>
      </c>
      <c r="S24" s="1070"/>
      <c r="T24" s="1071"/>
      <c r="U24" s="1070"/>
      <c r="V24" s="1072"/>
      <c r="W24" s="1070"/>
      <c r="X24" s="1070"/>
      <c r="Y24" s="1070"/>
    </row>
    <row r="25" spans="1:30" s="1029" customFormat="1" ht="45.75" customHeight="1">
      <c r="A25" s="1076">
        <f t="shared" ref="A25:A88" si="4">A24+1</f>
        <v>4</v>
      </c>
      <c r="B25" s="1076">
        <v>7000012437</v>
      </c>
      <c r="C25" s="1076">
        <v>640</v>
      </c>
      <c r="D25" s="1076" t="s">
        <v>682</v>
      </c>
      <c r="E25" s="1076">
        <v>1000028234</v>
      </c>
      <c r="F25" s="1076">
        <v>85049010</v>
      </c>
      <c r="G25" s="1252"/>
      <c r="H25" s="1284">
        <v>18</v>
      </c>
      <c r="I25" s="1253"/>
      <c r="J25" s="1076" t="s">
        <v>698</v>
      </c>
      <c r="K25" s="1284" t="s">
        <v>590</v>
      </c>
      <c r="L25" s="1284">
        <v>2</v>
      </c>
      <c r="M25" s="1254"/>
      <c r="N25" s="1304" t="str">
        <f t="shared" si="0"/>
        <v>Included</v>
      </c>
      <c r="O25" s="1305">
        <f t="shared" si="1"/>
        <v>0</v>
      </c>
      <c r="P25" s="1070"/>
      <c r="Q25" s="1074">
        <f t="shared" si="2"/>
        <v>0</v>
      </c>
      <c r="R25" s="1075">
        <f t="shared" si="3"/>
        <v>0</v>
      </c>
      <c r="S25" s="1070"/>
      <c r="T25" s="1071"/>
      <c r="U25" s="1070"/>
      <c r="V25" s="1072"/>
      <c r="W25" s="1070"/>
      <c r="X25" s="1070"/>
      <c r="Y25" s="1070"/>
    </row>
    <row r="26" spans="1:30" s="1029" customFormat="1" ht="45.75" customHeight="1">
      <c r="A26" s="1076">
        <f t="shared" si="4"/>
        <v>5</v>
      </c>
      <c r="B26" s="1076">
        <v>7000012437</v>
      </c>
      <c r="C26" s="1076">
        <v>650</v>
      </c>
      <c r="D26" s="1076" t="s">
        <v>682</v>
      </c>
      <c r="E26" s="1076">
        <v>1000000956</v>
      </c>
      <c r="F26" s="1076">
        <v>85462040</v>
      </c>
      <c r="G26" s="1252"/>
      <c r="H26" s="1284">
        <v>18</v>
      </c>
      <c r="I26" s="1253"/>
      <c r="J26" s="1076" t="s">
        <v>699</v>
      </c>
      <c r="K26" s="1284" t="s">
        <v>584</v>
      </c>
      <c r="L26" s="1284">
        <v>4</v>
      </c>
      <c r="M26" s="1254"/>
      <c r="N26" s="1304" t="str">
        <f t="shared" si="0"/>
        <v>Included</v>
      </c>
      <c r="O26" s="1305">
        <f t="shared" si="1"/>
        <v>0</v>
      </c>
      <c r="P26" s="1070"/>
      <c r="Q26" s="1074">
        <f t="shared" si="2"/>
        <v>0</v>
      </c>
      <c r="R26" s="1075">
        <f t="shared" si="3"/>
        <v>0</v>
      </c>
      <c r="S26" s="1070"/>
      <c r="T26" s="1071"/>
      <c r="U26" s="1070"/>
      <c r="V26" s="1072"/>
      <c r="W26" s="1070"/>
      <c r="X26" s="1070"/>
      <c r="Y26" s="1070"/>
    </row>
    <row r="27" spans="1:30" s="1029" customFormat="1" ht="65.25" customHeight="1">
      <c r="A27" s="1076">
        <f t="shared" si="4"/>
        <v>6</v>
      </c>
      <c r="B27" s="1076">
        <v>7000012437</v>
      </c>
      <c r="C27" s="1076">
        <v>660</v>
      </c>
      <c r="D27" s="1076" t="s">
        <v>682</v>
      </c>
      <c r="E27" s="1076">
        <v>1000029035</v>
      </c>
      <c r="F27" s="1076">
        <v>73082011</v>
      </c>
      <c r="G27" s="1252"/>
      <c r="H27" s="1284">
        <v>18</v>
      </c>
      <c r="I27" s="1253"/>
      <c r="J27" s="1076" t="s">
        <v>700</v>
      </c>
      <c r="K27" s="1284" t="s">
        <v>584</v>
      </c>
      <c r="L27" s="1284">
        <v>4</v>
      </c>
      <c r="M27" s="1254"/>
      <c r="N27" s="1304" t="str">
        <f t="shared" si="0"/>
        <v>Included</v>
      </c>
      <c r="O27" s="1305">
        <f t="shared" si="1"/>
        <v>0</v>
      </c>
      <c r="P27" s="1070"/>
      <c r="Q27" s="1074">
        <f t="shared" si="2"/>
        <v>0</v>
      </c>
      <c r="R27" s="1075">
        <f t="shared" si="3"/>
        <v>0</v>
      </c>
      <c r="S27" s="1070"/>
      <c r="T27" s="1071"/>
      <c r="U27" s="1070"/>
      <c r="V27" s="1072"/>
      <c r="W27" s="1070"/>
      <c r="X27" s="1070"/>
      <c r="Y27" s="1070"/>
    </row>
    <row r="28" spans="1:30" s="1029" customFormat="1" ht="45.75" customHeight="1">
      <c r="A28" s="1076">
        <f t="shared" si="4"/>
        <v>7</v>
      </c>
      <c r="B28" s="1076">
        <v>7000012437</v>
      </c>
      <c r="C28" s="1076">
        <v>670</v>
      </c>
      <c r="D28" s="1076" t="s">
        <v>682</v>
      </c>
      <c r="E28" s="1076">
        <v>1000015913</v>
      </c>
      <c r="F28" s="1076">
        <v>85049010</v>
      </c>
      <c r="G28" s="1252"/>
      <c r="H28" s="1284">
        <v>18</v>
      </c>
      <c r="I28" s="1253"/>
      <c r="J28" s="1076" t="s">
        <v>701</v>
      </c>
      <c r="K28" s="1284" t="s">
        <v>584</v>
      </c>
      <c r="L28" s="1284">
        <v>2</v>
      </c>
      <c r="M28" s="1254"/>
      <c r="N28" s="1304" t="str">
        <f t="shared" si="0"/>
        <v>Included</v>
      </c>
      <c r="O28" s="1305">
        <f t="shared" si="1"/>
        <v>0</v>
      </c>
      <c r="P28" s="1070"/>
      <c r="Q28" s="1074">
        <f t="shared" si="2"/>
        <v>0</v>
      </c>
      <c r="R28" s="1075">
        <f t="shared" si="3"/>
        <v>0</v>
      </c>
      <c r="S28" s="1070"/>
      <c r="T28" s="1071"/>
      <c r="U28" s="1070"/>
      <c r="V28" s="1072"/>
      <c r="W28" s="1070"/>
      <c r="X28" s="1070"/>
      <c r="Y28" s="1070"/>
    </row>
    <row r="29" spans="1:30" s="1029" customFormat="1" ht="45.75" customHeight="1">
      <c r="A29" s="1076">
        <f t="shared" si="4"/>
        <v>8</v>
      </c>
      <c r="B29" s="1076">
        <v>7000012437</v>
      </c>
      <c r="C29" s="1076">
        <v>680</v>
      </c>
      <c r="D29" s="1076" t="s">
        <v>682</v>
      </c>
      <c r="E29" s="1076">
        <v>1000004954</v>
      </c>
      <c r="F29" s="1076">
        <v>85042320</v>
      </c>
      <c r="G29" s="1252"/>
      <c r="H29" s="1284">
        <v>18</v>
      </c>
      <c r="I29" s="1253"/>
      <c r="J29" s="1076" t="s">
        <v>702</v>
      </c>
      <c r="K29" s="1284" t="s">
        <v>584</v>
      </c>
      <c r="L29" s="1284">
        <v>2</v>
      </c>
      <c r="M29" s="1254"/>
      <c r="N29" s="1304" t="str">
        <f t="shared" si="0"/>
        <v>Included</v>
      </c>
      <c r="O29" s="1305">
        <f t="shared" si="1"/>
        <v>0</v>
      </c>
      <c r="P29" s="1070"/>
      <c r="Q29" s="1074">
        <f t="shared" si="2"/>
        <v>0</v>
      </c>
      <c r="R29" s="1075">
        <f t="shared" si="3"/>
        <v>0</v>
      </c>
      <c r="S29" s="1070"/>
      <c r="T29" s="1071"/>
      <c r="U29" s="1070"/>
      <c r="V29" s="1072"/>
      <c r="W29" s="1070"/>
      <c r="X29" s="1070"/>
      <c r="Y29" s="1070"/>
    </row>
    <row r="30" spans="1:30" s="1029" customFormat="1" ht="45.75" customHeight="1">
      <c r="A30" s="1076">
        <f t="shared" si="4"/>
        <v>9</v>
      </c>
      <c r="B30" s="1076">
        <v>7000012437</v>
      </c>
      <c r="C30" s="1076">
        <v>690</v>
      </c>
      <c r="D30" s="1076" t="s">
        <v>682</v>
      </c>
      <c r="E30" s="1076">
        <v>1000014014</v>
      </c>
      <c r="F30" s="1076">
        <v>85049010</v>
      </c>
      <c r="G30" s="1252"/>
      <c r="H30" s="1284">
        <v>18</v>
      </c>
      <c r="I30" s="1253"/>
      <c r="J30" s="1076" t="s">
        <v>703</v>
      </c>
      <c r="K30" s="1284" t="s">
        <v>590</v>
      </c>
      <c r="L30" s="1284">
        <v>2</v>
      </c>
      <c r="M30" s="1254"/>
      <c r="N30" s="1304" t="str">
        <f t="shared" si="0"/>
        <v>Included</v>
      </c>
      <c r="O30" s="1305">
        <f t="shared" si="1"/>
        <v>0</v>
      </c>
      <c r="P30" s="1070"/>
      <c r="Q30" s="1074">
        <f t="shared" si="2"/>
        <v>0</v>
      </c>
      <c r="R30" s="1075">
        <f t="shared" si="3"/>
        <v>0</v>
      </c>
      <c r="S30" s="1070"/>
      <c r="T30" s="1071"/>
      <c r="U30" s="1070"/>
      <c r="V30" s="1072"/>
      <c r="W30" s="1070"/>
      <c r="X30" s="1070"/>
      <c r="Y30" s="1070"/>
    </row>
    <row r="31" spans="1:30" s="1029" customFormat="1" ht="45.75" customHeight="1">
      <c r="A31" s="1076">
        <f t="shared" si="4"/>
        <v>10</v>
      </c>
      <c r="B31" s="1076">
        <v>7000012437</v>
      </c>
      <c r="C31" s="1076">
        <v>30</v>
      </c>
      <c r="D31" s="1076" t="s">
        <v>683</v>
      </c>
      <c r="E31" s="1076">
        <v>1000004474</v>
      </c>
      <c r="F31" s="1076">
        <v>85352913</v>
      </c>
      <c r="G31" s="1252"/>
      <c r="H31" s="1284">
        <v>18</v>
      </c>
      <c r="I31" s="1253"/>
      <c r="J31" s="1076" t="s">
        <v>595</v>
      </c>
      <c r="K31" s="1284" t="s">
        <v>584</v>
      </c>
      <c r="L31" s="1284">
        <v>2</v>
      </c>
      <c r="M31" s="1254"/>
      <c r="N31" s="1304" t="str">
        <f t="shared" si="0"/>
        <v>Included</v>
      </c>
      <c r="O31" s="1305">
        <f t="shared" si="1"/>
        <v>0</v>
      </c>
      <c r="P31" s="1070"/>
      <c r="Q31" s="1074">
        <f t="shared" si="2"/>
        <v>0</v>
      </c>
      <c r="R31" s="1075">
        <f t="shared" si="3"/>
        <v>0</v>
      </c>
      <c r="S31" s="1070"/>
      <c r="T31" s="1071"/>
      <c r="U31" s="1070"/>
      <c r="V31" s="1072"/>
      <c r="W31" s="1070"/>
      <c r="X31" s="1070"/>
      <c r="Y31" s="1070"/>
    </row>
    <row r="32" spans="1:30" s="1029" customFormat="1" ht="45.75" customHeight="1">
      <c r="A32" s="1076">
        <f t="shared" si="4"/>
        <v>11</v>
      </c>
      <c r="B32" s="1076">
        <v>7000012437</v>
      </c>
      <c r="C32" s="1076">
        <v>40</v>
      </c>
      <c r="D32" s="1076" t="s">
        <v>683</v>
      </c>
      <c r="E32" s="1076">
        <v>1000004468</v>
      </c>
      <c r="F32" s="1076">
        <v>85353090</v>
      </c>
      <c r="G32" s="1252"/>
      <c r="H32" s="1284">
        <v>18</v>
      </c>
      <c r="I32" s="1253"/>
      <c r="J32" s="1076" t="s">
        <v>597</v>
      </c>
      <c r="K32" s="1284" t="s">
        <v>584</v>
      </c>
      <c r="L32" s="1284">
        <v>2</v>
      </c>
      <c r="M32" s="1254"/>
      <c r="N32" s="1304" t="str">
        <f t="shared" si="0"/>
        <v>Included</v>
      </c>
      <c r="O32" s="1305">
        <f t="shared" si="1"/>
        <v>0</v>
      </c>
      <c r="P32" s="1070"/>
      <c r="Q32" s="1074">
        <f t="shared" si="2"/>
        <v>0</v>
      </c>
      <c r="R32" s="1075">
        <f t="shared" si="3"/>
        <v>0</v>
      </c>
      <c r="S32" s="1070"/>
      <c r="T32" s="1071"/>
      <c r="U32" s="1070"/>
      <c r="V32" s="1072"/>
      <c r="W32" s="1070"/>
      <c r="X32" s="1070"/>
      <c r="Y32" s="1070"/>
    </row>
    <row r="33" spans="1:25" s="1029" customFormat="1" ht="45.75" customHeight="1">
      <c r="A33" s="1076">
        <f t="shared" si="4"/>
        <v>12</v>
      </c>
      <c r="B33" s="1076">
        <v>7000012437</v>
      </c>
      <c r="C33" s="1076">
        <v>10</v>
      </c>
      <c r="D33" s="1076" t="s">
        <v>683</v>
      </c>
      <c r="E33" s="1076">
        <v>1000020419</v>
      </c>
      <c r="F33" s="1076">
        <v>85354010</v>
      </c>
      <c r="G33" s="1252"/>
      <c r="H33" s="1284">
        <v>18</v>
      </c>
      <c r="I33" s="1253"/>
      <c r="J33" s="1076" t="s">
        <v>585</v>
      </c>
      <c r="K33" s="1284" t="s">
        <v>584</v>
      </c>
      <c r="L33" s="1284">
        <v>6</v>
      </c>
      <c r="M33" s="1254"/>
      <c r="N33" s="1304" t="str">
        <f t="shared" si="0"/>
        <v>Included</v>
      </c>
      <c r="O33" s="1305">
        <f t="shared" si="1"/>
        <v>0</v>
      </c>
      <c r="P33" s="1070"/>
      <c r="Q33" s="1074">
        <f t="shared" si="2"/>
        <v>0</v>
      </c>
      <c r="R33" s="1075">
        <f t="shared" si="3"/>
        <v>0</v>
      </c>
      <c r="S33" s="1070"/>
      <c r="T33" s="1071"/>
      <c r="U33" s="1070"/>
      <c r="V33" s="1072"/>
      <c r="W33" s="1070"/>
      <c r="X33" s="1070"/>
      <c r="Y33" s="1070"/>
    </row>
    <row r="34" spans="1:25" s="1029" customFormat="1" ht="45.75" customHeight="1">
      <c r="A34" s="1076">
        <f t="shared" si="4"/>
        <v>13</v>
      </c>
      <c r="B34" s="1076">
        <v>7000012437</v>
      </c>
      <c r="C34" s="1076">
        <v>20</v>
      </c>
      <c r="D34" s="1076" t="s">
        <v>683</v>
      </c>
      <c r="E34" s="1076">
        <v>1000004401</v>
      </c>
      <c r="F34" s="1076">
        <v>85462040</v>
      </c>
      <c r="G34" s="1252"/>
      <c r="H34" s="1284">
        <v>18</v>
      </c>
      <c r="I34" s="1253"/>
      <c r="J34" s="1076" t="s">
        <v>586</v>
      </c>
      <c r="K34" s="1284" t="s">
        <v>584</v>
      </c>
      <c r="L34" s="1284">
        <v>6</v>
      </c>
      <c r="M34" s="1254"/>
      <c r="N34" s="1304" t="str">
        <f t="shared" si="0"/>
        <v>Included</v>
      </c>
      <c r="O34" s="1305">
        <f t="shared" si="1"/>
        <v>0</v>
      </c>
      <c r="P34" s="1070"/>
      <c r="Q34" s="1074">
        <f t="shared" si="2"/>
        <v>0</v>
      </c>
      <c r="R34" s="1075">
        <f t="shared" si="3"/>
        <v>0</v>
      </c>
      <c r="S34" s="1070"/>
      <c r="T34" s="1071"/>
      <c r="U34" s="1070"/>
      <c r="V34" s="1072"/>
      <c r="W34" s="1070"/>
      <c r="X34" s="1070"/>
      <c r="Y34" s="1070"/>
    </row>
    <row r="35" spans="1:25" s="1029" customFormat="1" ht="45.75" customHeight="1">
      <c r="A35" s="1076">
        <f t="shared" si="4"/>
        <v>14</v>
      </c>
      <c r="B35" s="1076">
        <v>7000012437</v>
      </c>
      <c r="C35" s="1076">
        <v>50</v>
      </c>
      <c r="D35" s="1076" t="s">
        <v>683</v>
      </c>
      <c r="E35" s="1076">
        <v>1000009713</v>
      </c>
      <c r="F35" s="1076">
        <v>85389000</v>
      </c>
      <c r="G35" s="1252"/>
      <c r="H35" s="1284">
        <v>18</v>
      </c>
      <c r="I35" s="1253"/>
      <c r="J35" s="1076" t="s">
        <v>675</v>
      </c>
      <c r="K35" s="1284" t="s">
        <v>584</v>
      </c>
      <c r="L35" s="1284">
        <v>2</v>
      </c>
      <c r="M35" s="1254"/>
      <c r="N35" s="1304" t="str">
        <f t="shared" si="0"/>
        <v>Included</v>
      </c>
      <c r="O35" s="1305">
        <f t="shared" si="1"/>
        <v>0</v>
      </c>
      <c r="P35" s="1070"/>
      <c r="Q35" s="1074">
        <f t="shared" si="2"/>
        <v>0</v>
      </c>
      <c r="R35" s="1075">
        <f t="shared" si="3"/>
        <v>0</v>
      </c>
      <c r="S35" s="1070"/>
      <c r="T35" s="1071"/>
      <c r="U35" s="1070"/>
      <c r="V35" s="1072"/>
      <c r="W35" s="1070"/>
      <c r="X35" s="1070"/>
      <c r="Y35" s="1070"/>
    </row>
    <row r="36" spans="1:25" s="1029" customFormat="1" ht="45.75" customHeight="1">
      <c r="A36" s="1076">
        <f t="shared" si="4"/>
        <v>15</v>
      </c>
      <c r="B36" s="1076">
        <v>7000012437</v>
      </c>
      <c r="C36" s="1076">
        <v>60</v>
      </c>
      <c r="D36" s="1076" t="s">
        <v>577</v>
      </c>
      <c r="E36" s="1076">
        <v>1000011321</v>
      </c>
      <c r="F36" s="1076">
        <v>72169990</v>
      </c>
      <c r="G36" s="1252"/>
      <c r="H36" s="1284">
        <v>18</v>
      </c>
      <c r="I36" s="1253"/>
      <c r="J36" s="1076" t="s">
        <v>704</v>
      </c>
      <c r="K36" s="1284" t="s">
        <v>590</v>
      </c>
      <c r="L36" s="1284">
        <v>2</v>
      </c>
      <c r="M36" s="1254"/>
      <c r="N36" s="1304" t="str">
        <f t="shared" si="0"/>
        <v>Included</v>
      </c>
      <c r="O36" s="1305">
        <f t="shared" si="1"/>
        <v>0</v>
      </c>
      <c r="P36" s="1070"/>
      <c r="Q36" s="1074">
        <f t="shared" si="2"/>
        <v>0</v>
      </c>
      <c r="R36" s="1075">
        <f t="shared" si="3"/>
        <v>0</v>
      </c>
      <c r="S36" s="1070"/>
      <c r="T36" s="1071"/>
      <c r="U36" s="1070"/>
      <c r="V36" s="1072"/>
      <c r="W36" s="1070"/>
      <c r="X36" s="1070"/>
      <c r="Y36" s="1070"/>
    </row>
    <row r="37" spans="1:25" s="1029" customFormat="1" ht="45.75" customHeight="1">
      <c r="A37" s="1076">
        <f t="shared" si="4"/>
        <v>16</v>
      </c>
      <c r="B37" s="1076">
        <v>7000012437</v>
      </c>
      <c r="C37" s="1076">
        <v>70</v>
      </c>
      <c r="D37" s="1076" t="s">
        <v>684</v>
      </c>
      <c r="E37" s="1076">
        <v>1000002164</v>
      </c>
      <c r="F37" s="1076">
        <v>85371000</v>
      </c>
      <c r="G37" s="1252"/>
      <c r="H37" s="1284">
        <v>18</v>
      </c>
      <c r="I37" s="1253"/>
      <c r="J37" s="1076" t="s">
        <v>705</v>
      </c>
      <c r="K37" s="1284" t="s">
        <v>584</v>
      </c>
      <c r="L37" s="1284">
        <v>2</v>
      </c>
      <c r="M37" s="1254"/>
      <c r="N37" s="1304" t="str">
        <f t="shared" si="0"/>
        <v>Included</v>
      </c>
      <c r="O37" s="1305">
        <f t="shared" si="1"/>
        <v>0</v>
      </c>
      <c r="P37" s="1070"/>
      <c r="Q37" s="1074">
        <f t="shared" si="2"/>
        <v>0</v>
      </c>
      <c r="R37" s="1075">
        <f t="shared" si="3"/>
        <v>0</v>
      </c>
      <c r="S37" s="1070"/>
      <c r="T37" s="1071"/>
      <c r="U37" s="1070"/>
      <c r="V37" s="1072"/>
      <c r="W37" s="1070"/>
      <c r="X37" s="1070"/>
      <c r="Y37" s="1070"/>
    </row>
    <row r="38" spans="1:25" s="1029" customFormat="1" ht="45.75" customHeight="1">
      <c r="A38" s="1076">
        <f t="shared" si="4"/>
        <v>17</v>
      </c>
      <c r="B38" s="1076">
        <v>7000012437</v>
      </c>
      <c r="C38" s="1076">
        <v>80</v>
      </c>
      <c r="D38" s="1076" t="s">
        <v>684</v>
      </c>
      <c r="E38" s="1076">
        <v>1000003407</v>
      </c>
      <c r="F38" s="1076">
        <v>85371000</v>
      </c>
      <c r="G38" s="1252"/>
      <c r="H38" s="1284">
        <v>18</v>
      </c>
      <c r="I38" s="1253"/>
      <c r="J38" s="1076" t="s">
        <v>706</v>
      </c>
      <c r="K38" s="1284" t="s">
        <v>584</v>
      </c>
      <c r="L38" s="1284">
        <v>2</v>
      </c>
      <c r="M38" s="1254"/>
      <c r="N38" s="1304" t="str">
        <f t="shared" ref="N38:N59" si="5">IF(M38=0, "Included",IF(ISERROR(L38*M38), M38, L38*M38))</f>
        <v>Included</v>
      </c>
      <c r="O38" s="1305">
        <f t="shared" ref="O38:O59" si="6">R38</f>
        <v>0</v>
      </c>
      <c r="P38" s="1070"/>
      <c r="Q38" s="1074">
        <f t="shared" ref="Q38:Q59" si="7">IF(N38="Included",0,N38)</f>
        <v>0</v>
      </c>
      <c r="R38" s="1075">
        <f t="shared" si="3"/>
        <v>0</v>
      </c>
      <c r="S38" s="1070"/>
      <c r="T38" s="1071"/>
      <c r="U38" s="1070"/>
      <c r="V38" s="1072"/>
      <c r="W38" s="1070"/>
      <c r="X38" s="1070"/>
      <c r="Y38" s="1070"/>
    </row>
    <row r="39" spans="1:25" s="1029" customFormat="1" ht="63" customHeight="1">
      <c r="A39" s="1076">
        <f t="shared" si="4"/>
        <v>18</v>
      </c>
      <c r="B39" s="1076">
        <v>7000012437</v>
      </c>
      <c r="C39" s="1076">
        <v>90</v>
      </c>
      <c r="D39" s="1076" t="s">
        <v>685</v>
      </c>
      <c r="E39" s="1076">
        <v>1000012070</v>
      </c>
      <c r="F39" s="1076">
        <v>84248990</v>
      </c>
      <c r="G39" s="1252"/>
      <c r="H39" s="1284">
        <v>18</v>
      </c>
      <c r="I39" s="1253"/>
      <c r="J39" s="1076" t="s">
        <v>707</v>
      </c>
      <c r="K39" s="1284" t="s">
        <v>590</v>
      </c>
      <c r="L39" s="1284">
        <v>2</v>
      </c>
      <c r="M39" s="1254"/>
      <c r="N39" s="1304" t="str">
        <f t="shared" si="5"/>
        <v>Included</v>
      </c>
      <c r="O39" s="1305">
        <f t="shared" si="6"/>
        <v>0</v>
      </c>
      <c r="P39" s="1070"/>
      <c r="Q39" s="1074">
        <f t="shared" si="7"/>
        <v>0</v>
      </c>
      <c r="R39" s="1075">
        <f t="shared" si="3"/>
        <v>0</v>
      </c>
      <c r="S39" s="1070"/>
      <c r="T39" s="1071"/>
      <c r="U39" s="1070"/>
      <c r="V39" s="1072"/>
      <c r="W39" s="1070"/>
      <c r="X39" s="1070"/>
      <c r="Y39" s="1070"/>
    </row>
    <row r="40" spans="1:25" s="1029" customFormat="1" ht="45.75" customHeight="1">
      <c r="A40" s="1076">
        <f t="shared" si="4"/>
        <v>19</v>
      </c>
      <c r="B40" s="1076">
        <v>7000012437</v>
      </c>
      <c r="C40" s="1076">
        <v>100</v>
      </c>
      <c r="D40" s="1076" t="s">
        <v>685</v>
      </c>
      <c r="E40" s="1076">
        <v>1000042281</v>
      </c>
      <c r="F40" s="1076">
        <v>84248990</v>
      </c>
      <c r="G40" s="1252"/>
      <c r="H40" s="1284">
        <v>18</v>
      </c>
      <c r="I40" s="1253"/>
      <c r="J40" s="1076" t="s">
        <v>708</v>
      </c>
      <c r="K40" s="1284" t="s">
        <v>590</v>
      </c>
      <c r="L40" s="1284">
        <v>2</v>
      </c>
      <c r="M40" s="1254"/>
      <c r="N40" s="1304" t="str">
        <f t="shared" si="5"/>
        <v>Included</v>
      </c>
      <c r="O40" s="1305">
        <f t="shared" si="6"/>
        <v>0</v>
      </c>
      <c r="P40" s="1070"/>
      <c r="Q40" s="1074">
        <f t="shared" si="7"/>
        <v>0</v>
      </c>
      <c r="R40" s="1075">
        <f t="shared" si="3"/>
        <v>0</v>
      </c>
      <c r="S40" s="1070"/>
      <c r="T40" s="1071"/>
      <c r="U40" s="1070"/>
      <c r="V40" s="1072"/>
      <c r="W40" s="1070"/>
      <c r="X40" s="1070"/>
      <c r="Y40" s="1070"/>
    </row>
    <row r="41" spans="1:25" s="1029" customFormat="1" ht="45.75" customHeight="1">
      <c r="A41" s="1076">
        <f t="shared" si="4"/>
        <v>20</v>
      </c>
      <c r="B41" s="1076">
        <v>7000012437</v>
      </c>
      <c r="C41" s="1076">
        <v>110</v>
      </c>
      <c r="D41" s="1076" t="s">
        <v>685</v>
      </c>
      <c r="E41" s="1076">
        <v>1000042483</v>
      </c>
      <c r="F41" s="1076">
        <v>84248990</v>
      </c>
      <c r="G41" s="1252"/>
      <c r="H41" s="1284">
        <v>18</v>
      </c>
      <c r="I41" s="1253"/>
      <c r="J41" s="1076" t="s">
        <v>709</v>
      </c>
      <c r="K41" s="1284" t="s">
        <v>590</v>
      </c>
      <c r="L41" s="1284">
        <v>2</v>
      </c>
      <c r="M41" s="1254"/>
      <c r="N41" s="1304" t="str">
        <f t="shared" si="5"/>
        <v>Included</v>
      </c>
      <c r="O41" s="1305">
        <f t="shared" si="6"/>
        <v>0</v>
      </c>
      <c r="P41" s="1070"/>
      <c r="Q41" s="1074">
        <f t="shared" si="7"/>
        <v>0</v>
      </c>
      <c r="R41" s="1075">
        <f t="shared" si="3"/>
        <v>0</v>
      </c>
      <c r="S41" s="1070"/>
      <c r="T41" s="1071"/>
      <c r="U41" s="1070"/>
      <c r="V41" s="1072"/>
      <c r="W41" s="1070"/>
      <c r="X41" s="1070"/>
      <c r="Y41" s="1070"/>
    </row>
    <row r="42" spans="1:25" s="1029" customFormat="1" ht="45.75" customHeight="1">
      <c r="A42" s="1076">
        <f t="shared" si="4"/>
        <v>21</v>
      </c>
      <c r="B42" s="1076">
        <v>7000012437</v>
      </c>
      <c r="C42" s="1076">
        <v>120</v>
      </c>
      <c r="D42" s="1076" t="s">
        <v>685</v>
      </c>
      <c r="E42" s="1076">
        <v>1000042284</v>
      </c>
      <c r="F42" s="1076">
        <v>84248990</v>
      </c>
      <c r="G42" s="1252"/>
      <c r="H42" s="1284">
        <v>18</v>
      </c>
      <c r="I42" s="1253"/>
      <c r="J42" s="1076" t="s">
        <v>710</v>
      </c>
      <c r="K42" s="1284" t="s">
        <v>590</v>
      </c>
      <c r="L42" s="1284">
        <v>2</v>
      </c>
      <c r="M42" s="1254"/>
      <c r="N42" s="1304" t="str">
        <f t="shared" si="5"/>
        <v>Included</v>
      </c>
      <c r="O42" s="1305">
        <f t="shared" si="6"/>
        <v>0</v>
      </c>
      <c r="P42" s="1070"/>
      <c r="Q42" s="1074">
        <f t="shared" si="7"/>
        <v>0</v>
      </c>
      <c r="R42" s="1075">
        <f t="shared" si="3"/>
        <v>0</v>
      </c>
      <c r="S42" s="1070"/>
      <c r="T42" s="1071"/>
      <c r="U42" s="1070"/>
      <c r="V42" s="1072"/>
      <c r="W42" s="1070"/>
      <c r="X42" s="1070"/>
      <c r="Y42" s="1070"/>
    </row>
    <row r="43" spans="1:25" s="1029" customFormat="1" ht="45.75" customHeight="1">
      <c r="A43" s="1076">
        <f t="shared" si="4"/>
        <v>22</v>
      </c>
      <c r="B43" s="1076">
        <v>7000012437</v>
      </c>
      <c r="C43" s="1076">
        <v>130</v>
      </c>
      <c r="D43" s="1076" t="s">
        <v>685</v>
      </c>
      <c r="E43" s="1076">
        <v>1000042287</v>
      </c>
      <c r="F43" s="1076">
        <v>84248990</v>
      </c>
      <c r="G43" s="1252"/>
      <c r="H43" s="1284">
        <v>18</v>
      </c>
      <c r="I43" s="1253"/>
      <c r="J43" s="1076" t="s">
        <v>711</v>
      </c>
      <c r="K43" s="1284" t="s">
        <v>590</v>
      </c>
      <c r="L43" s="1284">
        <v>2</v>
      </c>
      <c r="M43" s="1254"/>
      <c r="N43" s="1304" t="str">
        <f t="shared" si="5"/>
        <v>Included</v>
      </c>
      <c r="O43" s="1305">
        <f t="shared" si="6"/>
        <v>0</v>
      </c>
      <c r="P43" s="1070"/>
      <c r="Q43" s="1074">
        <f t="shared" si="7"/>
        <v>0</v>
      </c>
      <c r="R43" s="1075">
        <f t="shared" si="3"/>
        <v>0</v>
      </c>
      <c r="S43" s="1070"/>
      <c r="T43" s="1071"/>
      <c r="U43" s="1070"/>
      <c r="V43" s="1072"/>
      <c r="W43" s="1070"/>
      <c r="X43" s="1070"/>
      <c r="Y43" s="1070"/>
    </row>
    <row r="44" spans="1:25" s="1029" customFormat="1" ht="45.75" customHeight="1">
      <c r="A44" s="1076">
        <f t="shared" si="4"/>
        <v>23</v>
      </c>
      <c r="B44" s="1076">
        <v>7000012437</v>
      </c>
      <c r="C44" s="1076">
        <v>140</v>
      </c>
      <c r="D44" s="1076" t="s">
        <v>685</v>
      </c>
      <c r="E44" s="1076">
        <v>1000042480</v>
      </c>
      <c r="F44" s="1076">
        <v>84248990</v>
      </c>
      <c r="G44" s="1252"/>
      <c r="H44" s="1284">
        <v>18</v>
      </c>
      <c r="I44" s="1253"/>
      <c r="J44" s="1076" t="s">
        <v>712</v>
      </c>
      <c r="K44" s="1284" t="s">
        <v>590</v>
      </c>
      <c r="L44" s="1284">
        <v>2</v>
      </c>
      <c r="M44" s="1254"/>
      <c r="N44" s="1304" t="str">
        <f t="shared" si="5"/>
        <v>Included</v>
      </c>
      <c r="O44" s="1305">
        <f t="shared" si="6"/>
        <v>0</v>
      </c>
      <c r="P44" s="1070"/>
      <c r="Q44" s="1074">
        <f t="shared" si="7"/>
        <v>0</v>
      </c>
      <c r="R44" s="1075">
        <f t="shared" si="3"/>
        <v>0</v>
      </c>
      <c r="S44" s="1070"/>
      <c r="T44" s="1071"/>
      <c r="U44" s="1070"/>
      <c r="V44" s="1072"/>
      <c r="W44" s="1070"/>
      <c r="X44" s="1070"/>
      <c r="Y44" s="1070"/>
    </row>
    <row r="45" spans="1:25" s="1029" customFormat="1" ht="45.75" customHeight="1">
      <c r="A45" s="1076">
        <f t="shared" si="4"/>
        <v>24</v>
      </c>
      <c r="B45" s="1076">
        <v>7000012437</v>
      </c>
      <c r="C45" s="1076">
        <v>150</v>
      </c>
      <c r="D45" s="1076" t="s">
        <v>686</v>
      </c>
      <c r="E45" s="1076">
        <v>1000038387</v>
      </c>
      <c r="F45" s="1076">
        <v>94051090</v>
      </c>
      <c r="G45" s="1252"/>
      <c r="H45" s="1284">
        <v>18</v>
      </c>
      <c r="I45" s="1253"/>
      <c r="J45" s="1076" t="s">
        <v>617</v>
      </c>
      <c r="K45" s="1284" t="s">
        <v>584</v>
      </c>
      <c r="L45" s="1284">
        <v>4</v>
      </c>
      <c r="M45" s="1254"/>
      <c r="N45" s="1304" t="str">
        <f t="shared" si="5"/>
        <v>Included</v>
      </c>
      <c r="O45" s="1305">
        <f t="shared" si="6"/>
        <v>0</v>
      </c>
      <c r="P45" s="1070"/>
      <c r="Q45" s="1074">
        <f t="shared" si="7"/>
        <v>0</v>
      </c>
      <c r="R45" s="1075">
        <f t="shared" si="3"/>
        <v>0</v>
      </c>
      <c r="S45" s="1070"/>
      <c r="T45" s="1071"/>
      <c r="U45" s="1070"/>
      <c r="V45" s="1072"/>
      <c r="W45" s="1070"/>
      <c r="X45" s="1070"/>
      <c r="Y45" s="1070"/>
    </row>
    <row r="46" spans="1:25" s="1029" customFormat="1" ht="45.75" customHeight="1">
      <c r="A46" s="1076">
        <f t="shared" si="4"/>
        <v>25</v>
      </c>
      <c r="B46" s="1076">
        <v>7000012437</v>
      </c>
      <c r="C46" s="1076">
        <v>160</v>
      </c>
      <c r="D46" s="1076" t="s">
        <v>686</v>
      </c>
      <c r="E46" s="1076">
        <v>1000038325</v>
      </c>
      <c r="F46" s="1076">
        <v>94059900</v>
      </c>
      <c r="G46" s="1252"/>
      <c r="H46" s="1284">
        <v>18</v>
      </c>
      <c r="I46" s="1253"/>
      <c r="J46" s="1076" t="s">
        <v>610</v>
      </c>
      <c r="K46" s="1284" t="s">
        <v>584</v>
      </c>
      <c r="L46" s="1284">
        <v>4</v>
      </c>
      <c r="M46" s="1254"/>
      <c r="N46" s="1304" t="str">
        <f t="shared" si="5"/>
        <v>Included</v>
      </c>
      <c r="O46" s="1305">
        <f t="shared" si="6"/>
        <v>0</v>
      </c>
      <c r="P46" s="1070"/>
      <c r="Q46" s="1074">
        <f t="shared" si="7"/>
        <v>0</v>
      </c>
      <c r="R46" s="1075">
        <f t="shared" ref="R46:R88" si="8">IF(I46="", H46*Q46/100,I46*Q46/100)</f>
        <v>0</v>
      </c>
      <c r="S46" s="1070"/>
      <c r="T46" s="1071"/>
      <c r="U46" s="1070"/>
      <c r="V46" s="1072"/>
      <c r="W46" s="1070"/>
      <c r="X46" s="1070"/>
      <c r="Y46" s="1070"/>
    </row>
    <row r="47" spans="1:25" s="1029" customFormat="1" ht="45.75" customHeight="1">
      <c r="A47" s="1076">
        <f t="shared" si="4"/>
        <v>26</v>
      </c>
      <c r="B47" s="1076">
        <v>7000012437</v>
      </c>
      <c r="C47" s="1076">
        <v>170</v>
      </c>
      <c r="D47" s="1076" t="s">
        <v>686</v>
      </c>
      <c r="E47" s="1076">
        <v>1000001894</v>
      </c>
      <c r="F47" s="1076">
        <v>94059900</v>
      </c>
      <c r="G47" s="1252"/>
      <c r="H47" s="1284">
        <v>18</v>
      </c>
      <c r="I47" s="1253"/>
      <c r="J47" s="1076" t="s">
        <v>609</v>
      </c>
      <c r="K47" s="1284" t="s">
        <v>584</v>
      </c>
      <c r="L47" s="1284">
        <v>1</v>
      </c>
      <c r="M47" s="1254"/>
      <c r="N47" s="1304" t="str">
        <f t="shared" si="5"/>
        <v>Included</v>
      </c>
      <c r="O47" s="1305">
        <f t="shared" si="6"/>
        <v>0</v>
      </c>
      <c r="P47" s="1070"/>
      <c r="Q47" s="1074">
        <f t="shared" si="7"/>
        <v>0</v>
      </c>
      <c r="R47" s="1075">
        <f t="shared" si="8"/>
        <v>0</v>
      </c>
      <c r="S47" s="1070"/>
      <c r="T47" s="1071"/>
      <c r="U47" s="1070"/>
      <c r="V47" s="1072"/>
      <c r="W47" s="1070"/>
      <c r="X47" s="1070"/>
      <c r="Y47" s="1070"/>
    </row>
    <row r="48" spans="1:25" s="1029" customFormat="1" ht="62.25" customHeight="1">
      <c r="A48" s="1076">
        <f t="shared" si="4"/>
        <v>27</v>
      </c>
      <c r="B48" s="1076">
        <v>7000012437</v>
      </c>
      <c r="C48" s="1076">
        <v>210</v>
      </c>
      <c r="D48" s="1076" t="s">
        <v>687</v>
      </c>
      <c r="E48" s="1076">
        <v>1000020118</v>
      </c>
      <c r="F48" s="1076">
        <v>73082011</v>
      </c>
      <c r="G48" s="1252"/>
      <c r="H48" s="1284">
        <v>18</v>
      </c>
      <c r="I48" s="1253"/>
      <c r="J48" s="1076" t="s">
        <v>713</v>
      </c>
      <c r="K48" s="1284" t="s">
        <v>584</v>
      </c>
      <c r="L48" s="1284">
        <v>2</v>
      </c>
      <c r="M48" s="1254"/>
      <c r="N48" s="1304" t="str">
        <f t="shared" si="5"/>
        <v>Included</v>
      </c>
      <c r="O48" s="1305">
        <f t="shared" si="6"/>
        <v>0</v>
      </c>
      <c r="P48" s="1070"/>
      <c r="Q48" s="1074">
        <f t="shared" si="7"/>
        <v>0</v>
      </c>
      <c r="R48" s="1075">
        <f t="shared" si="8"/>
        <v>0</v>
      </c>
      <c r="S48" s="1070"/>
      <c r="T48" s="1071"/>
      <c r="U48" s="1070"/>
      <c r="V48" s="1072"/>
      <c r="W48" s="1070"/>
      <c r="X48" s="1070"/>
      <c r="Y48" s="1070"/>
    </row>
    <row r="49" spans="1:25" s="1029" customFormat="1" ht="72.75" customHeight="1">
      <c r="A49" s="1076">
        <f t="shared" si="4"/>
        <v>28</v>
      </c>
      <c r="B49" s="1076">
        <v>7000012437</v>
      </c>
      <c r="C49" s="1076">
        <v>180</v>
      </c>
      <c r="D49" s="1076" t="s">
        <v>687</v>
      </c>
      <c r="E49" s="1076">
        <v>1000020194</v>
      </c>
      <c r="F49" s="1076">
        <v>73045930</v>
      </c>
      <c r="G49" s="1252"/>
      <c r="H49" s="1284">
        <v>18</v>
      </c>
      <c r="I49" s="1253"/>
      <c r="J49" s="1076" t="s">
        <v>592</v>
      </c>
      <c r="K49" s="1284" t="s">
        <v>584</v>
      </c>
      <c r="L49" s="1284">
        <v>2</v>
      </c>
      <c r="M49" s="1254"/>
      <c r="N49" s="1304" t="str">
        <f t="shared" si="5"/>
        <v>Included</v>
      </c>
      <c r="O49" s="1305">
        <f t="shared" si="6"/>
        <v>0</v>
      </c>
      <c r="P49" s="1070"/>
      <c r="Q49" s="1074">
        <f t="shared" si="7"/>
        <v>0</v>
      </c>
      <c r="R49" s="1075">
        <f t="shared" si="8"/>
        <v>0</v>
      </c>
      <c r="S49" s="1070"/>
      <c r="T49" s="1071"/>
      <c r="U49" s="1070"/>
      <c r="V49" s="1072"/>
      <c r="W49" s="1070"/>
      <c r="X49" s="1070"/>
      <c r="Y49" s="1070"/>
    </row>
    <row r="50" spans="1:25" s="1029" customFormat="1" ht="66">
      <c r="A50" s="1076">
        <f t="shared" si="4"/>
        <v>29</v>
      </c>
      <c r="B50" s="1076">
        <v>7000012437</v>
      </c>
      <c r="C50" s="1076">
        <v>190</v>
      </c>
      <c r="D50" s="1076" t="s">
        <v>687</v>
      </c>
      <c r="E50" s="1076">
        <v>1000020195</v>
      </c>
      <c r="F50" s="1076">
        <v>73045930</v>
      </c>
      <c r="G50" s="1252"/>
      <c r="H50" s="1284">
        <v>18</v>
      </c>
      <c r="I50" s="1253"/>
      <c r="J50" s="1076" t="s">
        <v>593</v>
      </c>
      <c r="K50" s="1284" t="s">
        <v>584</v>
      </c>
      <c r="L50" s="1284">
        <v>6</v>
      </c>
      <c r="M50" s="1254"/>
      <c r="N50" s="1304" t="str">
        <f t="shared" si="5"/>
        <v>Included</v>
      </c>
      <c r="O50" s="1305">
        <f t="shared" si="6"/>
        <v>0</v>
      </c>
      <c r="P50" s="1070"/>
      <c r="Q50" s="1074">
        <f t="shared" si="7"/>
        <v>0</v>
      </c>
      <c r="R50" s="1075">
        <f t="shared" si="8"/>
        <v>0</v>
      </c>
      <c r="S50" s="1070"/>
      <c r="T50" s="1071"/>
      <c r="U50" s="1070"/>
      <c r="V50" s="1072"/>
      <c r="W50" s="1070"/>
      <c r="X50" s="1070"/>
      <c r="Y50" s="1070"/>
    </row>
    <row r="51" spans="1:25" s="1029" customFormat="1" ht="33">
      <c r="A51" s="1076">
        <f t="shared" si="4"/>
        <v>30</v>
      </c>
      <c r="B51" s="1076">
        <v>7000012437</v>
      </c>
      <c r="C51" s="1076">
        <v>200</v>
      </c>
      <c r="D51" s="1076" t="s">
        <v>687</v>
      </c>
      <c r="E51" s="1076">
        <v>1000017567</v>
      </c>
      <c r="F51" s="1076">
        <v>73045930</v>
      </c>
      <c r="G51" s="1252"/>
      <c r="H51" s="1284">
        <v>18</v>
      </c>
      <c r="I51" s="1253"/>
      <c r="J51" s="1076" t="s">
        <v>591</v>
      </c>
      <c r="K51" s="1284" t="s">
        <v>584</v>
      </c>
      <c r="L51" s="1284">
        <v>6</v>
      </c>
      <c r="M51" s="1254"/>
      <c r="N51" s="1304" t="str">
        <f t="shared" si="5"/>
        <v>Included</v>
      </c>
      <c r="O51" s="1305">
        <f t="shared" si="6"/>
        <v>0</v>
      </c>
      <c r="P51" s="1070"/>
      <c r="Q51" s="1074">
        <f t="shared" si="7"/>
        <v>0</v>
      </c>
      <c r="R51" s="1075">
        <f t="shared" si="8"/>
        <v>0</v>
      </c>
      <c r="S51" s="1070"/>
      <c r="T51" s="1071"/>
      <c r="U51" s="1070"/>
      <c r="V51" s="1072"/>
      <c r="W51" s="1070"/>
      <c r="X51" s="1070"/>
      <c r="Y51" s="1070"/>
    </row>
    <row r="52" spans="1:25" s="1029" customFormat="1" ht="48" customHeight="1">
      <c r="A52" s="1076">
        <f t="shared" si="4"/>
        <v>31</v>
      </c>
      <c r="B52" s="1076">
        <v>7000012437</v>
      </c>
      <c r="C52" s="1076">
        <v>220</v>
      </c>
      <c r="D52" s="1076" t="s">
        <v>687</v>
      </c>
      <c r="E52" s="1076">
        <v>1000012369</v>
      </c>
      <c r="F52" s="1076">
        <v>73082011</v>
      </c>
      <c r="G52" s="1252"/>
      <c r="H52" s="1284">
        <v>18</v>
      </c>
      <c r="I52" s="1253"/>
      <c r="J52" s="1076" t="s">
        <v>614</v>
      </c>
      <c r="K52" s="1284" t="s">
        <v>584</v>
      </c>
      <c r="L52" s="1284">
        <v>32</v>
      </c>
      <c r="M52" s="1254"/>
      <c r="N52" s="1304" t="str">
        <f t="shared" si="5"/>
        <v>Included</v>
      </c>
      <c r="O52" s="1305">
        <f t="shared" si="6"/>
        <v>0</v>
      </c>
      <c r="P52" s="1070"/>
      <c r="Q52" s="1074">
        <f t="shared" si="7"/>
        <v>0</v>
      </c>
      <c r="R52" s="1075">
        <f t="shared" si="8"/>
        <v>0</v>
      </c>
      <c r="S52" s="1070"/>
      <c r="T52" s="1071"/>
      <c r="U52" s="1070"/>
      <c r="V52" s="1072"/>
      <c r="W52" s="1070"/>
      <c r="X52" s="1070"/>
      <c r="Y52" s="1070"/>
    </row>
    <row r="53" spans="1:25" s="1029" customFormat="1" ht="65.25" customHeight="1">
      <c r="A53" s="1076">
        <f t="shared" si="4"/>
        <v>32</v>
      </c>
      <c r="B53" s="1076">
        <v>7000012437</v>
      </c>
      <c r="C53" s="1076">
        <v>230</v>
      </c>
      <c r="D53" s="1076" t="s">
        <v>687</v>
      </c>
      <c r="E53" s="1076">
        <v>1000020130</v>
      </c>
      <c r="F53" s="1076">
        <v>73082011</v>
      </c>
      <c r="G53" s="1252"/>
      <c r="H53" s="1284">
        <v>18</v>
      </c>
      <c r="I53" s="1253"/>
      <c r="J53" s="1076" t="s">
        <v>714</v>
      </c>
      <c r="K53" s="1284" t="s">
        <v>584</v>
      </c>
      <c r="L53" s="1284">
        <v>1</v>
      </c>
      <c r="M53" s="1254"/>
      <c r="N53" s="1304" t="str">
        <f t="shared" si="5"/>
        <v>Included</v>
      </c>
      <c r="O53" s="1305">
        <f t="shared" si="6"/>
        <v>0</v>
      </c>
      <c r="P53" s="1070"/>
      <c r="Q53" s="1074">
        <f t="shared" si="7"/>
        <v>0</v>
      </c>
      <c r="R53" s="1075">
        <f t="shared" si="8"/>
        <v>0</v>
      </c>
      <c r="S53" s="1070"/>
      <c r="T53" s="1071"/>
      <c r="U53" s="1070"/>
      <c r="V53" s="1072"/>
      <c r="W53" s="1070"/>
      <c r="X53" s="1070"/>
      <c r="Y53" s="1070"/>
    </row>
    <row r="54" spans="1:25" s="1029" customFormat="1" ht="65.25" customHeight="1">
      <c r="A54" s="1076">
        <f t="shared" si="4"/>
        <v>33</v>
      </c>
      <c r="B54" s="1076">
        <v>7000012437</v>
      </c>
      <c r="C54" s="1076">
        <v>240</v>
      </c>
      <c r="D54" s="1076" t="s">
        <v>687</v>
      </c>
      <c r="E54" s="1076">
        <v>1000020131</v>
      </c>
      <c r="F54" s="1076">
        <v>73082011</v>
      </c>
      <c r="G54" s="1252"/>
      <c r="H54" s="1284">
        <v>18</v>
      </c>
      <c r="I54" s="1253"/>
      <c r="J54" s="1076" t="s">
        <v>715</v>
      </c>
      <c r="K54" s="1284" t="s">
        <v>584</v>
      </c>
      <c r="L54" s="1284">
        <v>2</v>
      </c>
      <c r="M54" s="1254"/>
      <c r="N54" s="1304" t="str">
        <f t="shared" si="5"/>
        <v>Included</v>
      </c>
      <c r="O54" s="1305">
        <f t="shared" si="6"/>
        <v>0</v>
      </c>
      <c r="P54" s="1070"/>
      <c r="Q54" s="1074">
        <f t="shared" si="7"/>
        <v>0</v>
      </c>
      <c r="R54" s="1075">
        <f t="shared" si="8"/>
        <v>0</v>
      </c>
      <c r="S54" s="1070"/>
      <c r="T54" s="1071"/>
      <c r="U54" s="1070"/>
      <c r="V54" s="1072"/>
      <c r="W54" s="1070"/>
      <c r="X54" s="1070"/>
      <c r="Y54" s="1070"/>
    </row>
    <row r="55" spans="1:25" s="1029" customFormat="1" ht="33">
      <c r="A55" s="1076">
        <f t="shared" si="4"/>
        <v>34</v>
      </c>
      <c r="B55" s="1076">
        <v>7000012437</v>
      </c>
      <c r="C55" s="1076">
        <v>250</v>
      </c>
      <c r="D55" s="1076" t="s">
        <v>687</v>
      </c>
      <c r="E55" s="1076">
        <v>1000032055</v>
      </c>
      <c r="F55" s="1076">
        <v>72159090</v>
      </c>
      <c r="G55" s="1252"/>
      <c r="H55" s="1284">
        <v>18</v>
      </c>
      <c r="I55" s="1253"/>
      <c r="J55" s="1076" t="s">
        <v>615</v>
      </c>
      <c r="K55" s="1284" t="s">
        <v>616</v>
      </c>
      <c r="L55" s="1284">
        <v>0.5</v>
      </c>
      <c r="M55" s="1254"/>
      <c r="N55" s="1304" t="str">
        <f t="shared" si="5"/>
        <v>Included</v>
      </c>
      <c r="O55" s="1305">
        <f t="shared" si="6"/>
        <v>0</v>
      </c>
      <c r="P55" s="1070"/>
      <c r="Q55" s="1074">
        <f t="shared" si="7"/>
        <v>0</v>
      </c>
      <c r="R55" s="1075">
        <f t="shared" si="8"/>
        <v>0</v>
      </c>
      <c r="S55" s="1070"/>
      <c r="T55" s="1071"/>
      <c r="U55" s="1070"/>
      <c r="V55" s="1072"/>
      <c r="W55" s="1070"/>
      <c r="X55" s="1070"/>
      <c r="Y55" s="1070"/>
    </row>
    <row r="56" spans="1:25" s="1029" customFormat="1" ht="52.5" customHeight="1">
      <c r="A56" s="1076">
        <f t="shared" si="4"/>
        <v>35</v>
      </c>
      <c r="B56" s="1076">
        <v>7000012437</v>
      </c>
      <c r="C56" s="1076">
        <v>260</v>
      </c>
      <c r="D56" s="1076" t="s">
        <v>687</v>
      </c>
      <c r="E56" s="1076">
        <v>1000028770</v>
      </c>
      <c r="F56" s="1076">
        <v>73181500</v>
      </c>
      <c r="G56" s="1252"/>
      <c r="H56" s="1284">
        <v>18</v>
      </c>
      <c r="I56" s="1253"/>
      <c r="J56" s="1076" t="s">
        <v>716</v>
      </c>
      <c r="K56" s="1284" t="s">
        <v>584</v>
      </c>
      <c r="L56" s="1284">
        <v>60</v>
      </c>
      <c r="M56" s="1254"/>
      <c r="N56" s="1304" t="str">
        <f t="shared" si="5"/>
        <v>Included</v>
      </c>
      <c r="O56" s="1305">
        <f t="shared" si="6"/>
        <v>0</v>
      </c>
      <c r="P56" s="1070"/>
      <c r="Q56" s="1074">
        <f t="shared" si="7"/>
        <v>0</v>
      </c>
      <c r="R56" s="1075">
        <f t="shared" si="8"/>
        <v>0</v>
      </c>
      <c r="S56" s="1070"/>
      <c r="T56" s="1071"/>
      <c r="U56" s="1070"/>
      <c r="V56" s="1072"/>
      <c r="W56" s="1070"/>
      <c r="X56" s="1070"/>
      <c r="Y56" s="1070"/>
    </row>
    <row r="57" spans="1:25" s="1029" customFormat="1" ht="52.5" customHeight="1">
      <c r="A57" s="1076">
        <f t="shared" si="4"/>
        <v>36</v>
      </c>
      <c r="B57" s="1076">
        <v>7000012437</v>
      </c>
      <c r="C57" s="1076">
        <v>270</v>
      </c>
      <c r="D57" s="1076" t="s">
        <v>578</v>
      </c>
      <c r="E57" s="1076">
        <v>1000000443</v>
      </c>
      <c r="F57" s="1076">
        <v>85446020</v>
      </c>
      <c r="G57" s="1252"/>
      <c r="H57" s="1284">
        <v>18</v>
      </c>
      <c r="I57" s="1253"/>
      <c r="J57" s="1076" t="s">
        <v>588</v>
      </c>
      <c r="K57" s="1284" t="s">
        <v>587</v>
      </c>
      <c r="L57" s="1284">
        <v>1</v>
      </c>
      <c r="M57" s="1254"/>
      <c r="N57" s="1304" t="str">
        <f t="shared" si="5"/>
        <v>Included</v>
      </c>
      <c r="O57" s="1305">
        <f t="shared" si="6"/>
        <v>0</v>
      </c>
      <c r="P57" s="1070"/>
      <c r="Q57" s="1074">
        <f t="shared" si="7"/>
        <v>0</v>
      </c>
      <c r="R57" s="1075">
        <f t="shared" si="8"/>
        <v>0</v>
      </c>
      <c r="S57" s="1070"/>
      <c r="T57" s="1071"/>
      <c r="U57" s="1070"/>
      <c r="V57" s="1072"/>
      <c r="W57" s="1070"/>
      <c r="X57" s="1070"/>
      <c r="Y57" s="1070"/>
    </row>
    <row r="58" spans="1:25" s="1029" customFormat="1" ht="52.5" customHeight="1">
      <c r="A58" s="1076">
        <f t="shared" si="4"/>
        <v>37</v>
      </c>
      <c r="B58" s="1076">
        <v>7000012437</v>
      </c>
      <c r="C58" s="1076">
        <v>280</v>
      </c>
      <c r="D58" s="1076" t="s">
        <v>578</v>
      </c>
      <c r="E58" s="1076">
        <v>1000000442</v>
      </c>
      <c r="F58" s="1076">
        <v>85446020</v>
      </c>
      <c r="G58" s="1252"/>
      <c r="H58" s="1284">
        <v>18</v>
      </c>
      <c r="I58" s="1253"/>
      <c r="J58" s="1076" t="s">
        <v>589</v>
      </c>
      <c r="K58" s="1284" t="s">
        <v>587</v>
      </c>
      <c r="L58" s="1284">
        <v>1</v>
      </c>
      <c r="M58" s="1254"/>
      <c r="N58" s="1304" t="str">
        <f t="shared" si="5"/>
        <v>Included</v>
      </c>
      <c r="O58" s="1305">
        <f t="shared" si="6"/>
        <v>0</v>
      </c>
      <c r="P58" s="1070"/>
      <c r="Q58" s="1074">
        <f t="shared" si="7"/>
        <v>0</v>
      </c>
      <c r="R58" s="1075">
        <f t="shared" si="8"/>
        <v>0</v>
      </c>
      <c r="S58" s="1070"/>
      <c r="T58" s="1071"/>
      <c r="U58" s="1070"/>
      <c r="V58" s="1072"/>
      <c r="W58" s="1070"/>
      <c r="X58" s="1070"/>
      <c r="Y58" s="1070"/>
    </row>
    <row r="59" spans="1:25" s="1029" customFormat="1" ht="52.5" customHeight="1">
      <c r="A59" s="1076">
        <f t="shared" si="4"/>
        <v>38</v>
      </c>
      <c r="B59" s="1076">
        <v>7000012437</v>
      </c>
      <c r="C59" s="1076">
        <v>290</v>
      </c>
      <c r="D59" s="1076" t="s">
        <v>578</v>
      </c>
      <c r="E59" s="1076">
        <v>1000000444</v>
      </c>
      <c r="F59" s="1076">
        <v>85446090</v>
      </c>
      <c r="G59" s="1252"/>
      <c r="H59" s="1284">
        <v>18</v>
      </c>
      <c r="I59" s="1253"/>
      <c r="J59" s="1076" t="s">
        <v>603</v>
      </c>
      <c r="K59" s="1284" t="s">
        <v>587</v>
      </c>
      <c r="L59" s="1284">
        <v>1</v>
      </c>
      <c r="M59" s="1254"/>
      <c r="N59" s="1304" t="str">
        <f t="shared" si="5"/>
        <v>Included</v>
      </c>
      <c r="O59" s="1305">
        <f t="shared" si="6"/>
        <v>0</v>
      </c>
      <c r="P59" s="1070"/>
      <c r="Q59" s="1074">
        <f t="shared" si="7"/>
        <v>0</v>
      </c>
      <c r="R59" s="1075">
        <f t="shared" si="8"/>
        <v>0</v>
      </c>
      <c r="S59" s="1070"/>
      <c r="T59" s="1071"/>
      <c r="U59" s="1070"/>
      <c r="V59" s="1072"/>
      <c r="W59" s="1070"/>
      <c r="X59" s="1070"/>
      <c r="Y59" s="1070"/>
    </row>
    <row r="60" spans="1:25" s="1029" customFormat="1" ht="78.75" customHeight="1">
      <c r="A60" s="1076">
        <f t="shared" si="4"/>
        <v>39</v>
      </c>
      <c r="B60" s="1076">
        <v>7000012437</v>
      </c>
      <c r="C60" s="1076">
        <v>360</v>
      </c>
      <c r="D60" s="1076" t="s">
        <v>688</v>
      </c>
      <c r="E60" s="1076">
        <v>1000004473</v>
      </c>
      <c r="F60" s="1076">
        <v>85352913</v>
      </c>
      <c r="G60" s="1252"/>
      <c r="H60" s="1284">
        <v>18</v>
      </c>
      <c r="I60" s="1253"/>
      <c r="J60" s="1076" t="s">
        <v>717</v>
      </c>
      <c r="K60" s="1284" t="s">
        <v>584</v>
      </c>
      <c r="L60" s="1284">
        <v>1</v>
      </c>
      <c r="M60" s="1254"/>
      <c r="N60" s="1304" t="str">
        <f t="shared" ref="N60:N103" si="9">IF(M60=0, "Included",IF(ISERROR(L60*M60), M60, L60*M60))</f>
        <v>Included</v>
      </c>
      <c r="O60" s="1305">
        <f t="shared" ref="O60:O103" si="10">R60</f>
        <v>0</v>
      </c>
      <c r="P60" s="1070"/>
      <c r="Q60" s="1074">
        <f t="shared" ref="Q60:Q103" si="11">IF(N60="Included",0,N60)</f>
        <v>0</v>
      </c>
      <c r="R60" s="1075">
        <f t="shared" si="8"/>
        <v>0</v>
      </c>
      <c r="S60" s="1070"/>
      <c r="T60" s="1071"/>
      <c r="U60" s="1070"/>
      <c r="V60" s="1072"/>
      <c r="W60" s="1070"/>
      <c r="X60" s="1070"/>
      <c r="Y60" s="1070"/>
    </row>
    <row r="61" spans="1:25" s="1029" customFormat="1" ht="36.75" customHeight="1">
      <c r="A61" s="1076">
        <f t="shared" si="4"/>
        <v>40</v>
      </c>
      <c r="B61" s="1076">
        <v>7000012437</v>
      </c>
      <c r="C61" s="1076">
        <v>370</v>
      </c>
      <c r="D61" s="1076" t="s">
        <v>688</v>
      </c>
      <c r="E61" s="1076">
        <v>1000013160</v>
      </c>
      <c r="F61" s="1076">
        <v>85389000</v>
      </c>
      <c r="G61" s="1252"/>
      <c r="H61" s="1284">
        <v>18</v>
      </c>
      <c r="I61" s="1253"/>
      <c r="J61" s="1076" t="s">
        <v>718</v>
      </c>
      <c r="K61" s="1284" t="s">
        <v>584</v>
      </c>
      <c r="L61" s="1284">
        <v>1</v>
      </c>
      <c r="M61" s="1254"/>
      <c r="N61" s="1304" t="str">
        <f t="shared" si="9"/>
        <v>Included</v>
      </c>
      <c r="O61" s="1305">
        <f t="shared" si="10"/>
        <v>0</v>
      </c>
      <c r="P61" s="1070"/>
      <c r="Q61" s="1074">
        <f t="shared" si="11"/>
        <v>0</v>
      </c>
      <c r="R61" s="1075">
        <f t="shared" si="8"/>
        <v>0</v>
      </c>
      <c r="S61" s="1070"/>
      <c r="T61" s="1071"/>
      <c r="U61" s="1070"/>
      <c r="V61" s="1072"/>
      <c r="W61" s="1070"/>
      <c r="X61" s="1070"/>
      <c r="Y61" s="1070"/>
    </row>
    <row r="62" spans="1:25" s="1029" customFormat="1" ht="54" customHeight="1">
      <c r="A62" s="1076">
        <f t="shared" si="4"/>
        <v>41</v>
      </c>
      <c r="B62" s="1076">
        <v>7000012437</v>
      </c>
      <c r="C62" s="1076">
        <v>380</v>
      </c>
      <c r="D62" s="1076" t="s">
        <v>688</v>
      </c>
      <c r="E62" s="1076">
        <v>1000013056</v>
      </c>
      <c r="F62" s="1076">
        <v>85389000</v>
      </c>
      <c r="G62" s="1252"/>
      <c r="H62" s="1284">
        <v>18</v>
      </c>
      <c r="I62" s="1253"/>
      <c r="J62" s="1076" t="s">
        <v>719</v>
      </c>
      <c r="K62" s="1284" t="s">
        <v>590</v>
      </c>
      <c r="L62" s="1284">
        <v>1</v>
      </c>
      <c r="M62" s="1254"/>
      <c r="N62" s="1304" t="str">
        <f t="shared" si="9"/>
        <v>Included</v>
      </c>
      <c r="O62" s="1305">
        <f t="shared" si="10"/>
        <v>0</v>
      </c>
      <c r="P62" s="1070"/>
      <c r="Q62" s="1074">
        <f t="shared" si="11"/>
        <v>0</v>
      </c>
      <c r="R62" s="1075">
        <f t="shared" si="8"/>
        <v>0</v>
      </c>
      <c r="S62" s="1070"/>
      <c r="T62" s="1071"/>
      <c r="U62" s="1070"/>
      <c r="V62" s="1072"/>
      <c r="W62" s="1070"/>
      <c r="X62" s="1070"/>
      <c r="Y62" s="1070"/>
    </row>
    <row r="63" spans="1:25" s="1029" customFormat="1" ht="36.75" customHeight="1">
      <c r="A63" s="1076">
        <f t="shared" si="4"/>
        <v>42</v>
      </c>
      <c r="B63" s="1076">
        <v>7000012437</v>
      </c>
      <c r="C63" s="1076">
        <v>390</v>
      </c>
      <c r="D63" s="1076" t="s">
        <v>688</v>
      </c>
      <c r="E63" s="1076">
        <v>1000021861</v>
      </c>
      <c r="F63" s="1076">
        <v>85359090</v>
      </c>
      <c r="G63" s="1252"/>
      <c r="H63" s="1284">
        <v>18</v>
      </c>
      <c r="I63" s="1253"/>
      <c r="J63" s="1076" t="s">
        <v>720</v>
      </c>
      <c r="K63" s="1284" t="s">
        <v>590</v>
      </c>
      <c r="L63" s="1284">
        <v>2</v>
      </c>
      <c r="M63" s="1254"/>
      <c r="N63" s="1304" t="str">
        <f t="shared" si="9"/>
        <v>Included</v>
      </c>
      <c r="O63" s="1305">
        <f t="shared" si="10"/>
        <v>0</v>
      </c>
      <c r="P63" s="1070"/>
      <c r="Q63" s="1074">
        <f t="shared" si="11"/>
        <v>0</v>
      </c>
      <c r="R63" s="1075">
        <f t="shared" si="8"/>
        <v>0</v>
      </c>
      <c r="S63" s="1070"/>
      <c r="T63" s="1071"/>
      <c r="U63" s="1070"/>
      <c r="V63" s="1072"/>
      <c r="W63" s="1070"/>
      <c r="X63" s="1070"/>
      <c r="Y63" s="1070"/>
    </row>
    <row r="64" spans="1:25" s="1029" customFormat="1" ht="36.75" customHeight="1">
      <c r="A64" s="1076">
        <f t="shared" si="4"/>
        <v>43</v>
      </c>
      <c r="B64" s="1076">
        <v>7000012437</v>
      </c>
      <c r="C64" s="1076">
        <v>400</v>
      </c>
      <c r="D64" s="1076" t="s">
        <v>688</v>
      </c>
      <c r="E64" s="1076">
        <v>1000009197</v>
      </c>
      <c r="F64" s="1076">
        <v>85389000</v>
      </c>
      <c r="G64" s="1252"/>
      <c r="H64" s="1284">
        <v>18</v>
      </c>
      <c r="I64" s="1253"/>
      <c r="J64" s="1076" t="s">
        <v>721</v>
      </c>
      <c r="K64" s="1284" t="s">
        <v>584</v>
      </c>
      <c r="L64" s="1284">
        <v>1</v>
      </c>
      <c r="M64" s="1254"/>
      <c r="N64" s="1304" t="str">
        <f t="shared" si="9"/>
        <v>Included</v>
      </c>
      <c r="O64" s="1305">
        <f t="shared" si="10"/>
        <v>0</v>
      </c>
      <c r="P64" s="1070"/>
      <c r="Q64" s="1074">
        <f t="shared" si="11"/>
        <v>0</v>
      </c>
      <c r="R64" s="1075">
        <f t="shared" si="8"/>
        <v>0</v>
      </c>
      <c r="S64" s="1070"/>
      <c r="T64" s="1071"/>
      <c r="U64" s="1070"/>
      <c r="V64" s="1072"/>
      <c r="W64" s="1070"/>
      <c r="X64" s="1070"/>
      <c r="Y64" s="1070"/>
    </row>
    <row r="65" spans="1:25" s="1029" customFormat="1" ht="36.75" customHeight="1">
      <c r="A65" s="1076">
        <f t="shared" si="4"/>
        <v>44</v>
      </c>
      <c r="B65" s="1076">
        <v>7000012437</v>
      </c>
      <c r="C65" s="1076">
        <v>410</v>
      </c>
      <c r="D65" s="1076" t="s">
        <v>688</v>
      </c>
      <c r="E65" s="1076">
        <v>1000021444</v>
      </c>
      <c r="F65" s="1076">
        <v>85389000</v>
      </c>
      <c r="G65" s="1252"/>
      <c r="H65" s="1284">
        <v>18</v>
      </c>
      <c r="I65" s="1253"/>
      <c r="J65" s="1076" t="s">
        <v>722</v>
      </c>
      <c r="K65" s="1284" t="s">
        <v>584</v>
      </c>
      <c r="L65" s="1284">
        <v>2</v>
      </c>
      <c r="M65" s="1254"/>
      <c r="N65" s="1304" t="str">
        <f t="shared" si="9"/>
        <v>Included</v>
      </c>
      <c r="O65" s="1305">
        <f t="shared" si="10"/>
        <v>0</v>
      </c>
      <c r="P65" s="1070"/>
      <c r="Q65" s="1074">
        <f t="shared" si="11"/>
        <v>0</v>
      </c>
      <c r="R65" s="1075">
        <f t="shared" si="8"/>
        <v>0</v>
      </c>
      <c r="S65" s="1070"/>
      <c r="T65" s="1071"/>
      <c r="U65" s="1070"/>
      <c r="V65" s="1072"/>
      <c r="W65" s="1070"/>
      <c r="X65" s="1070"/>
      <c r="Y65" s="1070"/>
    </row>
    <row r="66" spans="1:25" s="1029" customFormat="1" ht="36.75" customHeight="1">
      <c r="A66" s="1076">
        <f t="shared" si="4"/>
        <v>45</v>
      </c>
      <c r="B66" s="1076">
        <v>7000012437</v>
      </c>
      <c r="C66" s="1076">
        <v>420</v>
      </c>
      <c r="D66" s="1076" t="s">
        <v>688</v>
      </c>
      <c r="E66" s="1076">
        <v>1000015549</v>
      </c>
      <c r="F66" s="1076">
        <v>85389000</v>
      </c>
      <c r="G66" s="1252"/>
      <c r="H66" s="1284">
        <v>18</v>
      </c>
      <c r="I66" s="1253"/>
      <c r="J66" s="1076" t="s">
        <v>723</v>
      </c>
      <c r="K66" s="1284" t="s">
        <v>584</v>
      </c>
      <c r="L66" s="1284">
        <v>2</v>
      </c>
      <c r="M66" s="1254"/>
      <c r="N66" s="1304" t="str">
        <f t="shared" si="9"/>
        <v>Included</v>
      </c>
      <c r="O66" s="1305">
        <f t="shared" si="10"/>
        <v>0</v>
      </c>
      <c r="P66" s="1070"/>
      <c r="Q66" s="1074">
        <f t="shared" si="11"/>
        <v>0</v>
      </c>
      <c r="R66" s="1075">
        <f t="shared" si="8"/>
        <v>0</v>
      </c>
      <c r="S66" s="1070"/>
      <c r="T66" s="1071"/>
      <c r="U66" s="1070"/>
      <c r="V66" s="1072"/>
      <c r="W66" s="1070"/>
      <c r="X66" s="1070"/>
      <c r="Y66" s="1070"/>
    </row>
    <row r="67" spans="1:25" s="1029" customFormat="1" ht="36.75" customHeight="1">
      <c r="A67" s="1076">
        <f t="shared" si="4"/>
        <v>46</v>
      </c>
      <c r="B67" s="1076">
        <v>7000012437</v>
      </c>
      <c r="C67" s="1076">
        <v>430</v>
      </c>
      <c r="D67" s="1076" t="s">
        <v>688</v>
      </c>
      <c r="E67" s="1076">
        <v>1000009860</v>
      </c>
      <c r="F67" s="1076">
        <v>85389000</v>
      </c>
      <c r="G67" s="1252"/>
      <c r="H67" s="1284">
        <v>18</v>
      </c>
      <c r="I67" s="1253"/>
      <c r="J67" s="1076" t="s">
        <v>724</v>
      </c>
      <c r="K67" s="1284" t="s">
        <v>590</v>
      </c>
      <c r="L67" s="1284">
        <v>1</v>
      </c>
      <c r="M67" s="1254"/>
      <c r="N67" s="1304" t="str">
        <f t="shared" si="9"/>
        <v>Included</v>
      </c>
      <c r="O67" s="1305">
        <f t="shared" si="10"/>
        <v>0</v>
      </c>
      <c r="P67" s="1070"/>
      <c r="Q67" s="1074">
        <f t="shared" si="11"/>
        <v>0</v>
      </c>
      <c r="R67" s="1075">
        <f t="shared" si="8"/>
        <v>0</v>
      </c>
      <c r="S67" s="1070"/>
      <c r="T67" s="1071"/>
      <c r="U67" s="1070"/>
      <c r="V67" s="1072"/>
      <c r="W67" s="1070"/>
      <c r="X67" s="1070"/>
      <c r="Y67" s="1070"/>
    </row>
    <row r="68" spans="1:25" s="1029" customFormat="1" ht="47.25" customHeight="1">
      <c r="A68" s="1076">
        <f t="shared" si="4"/>
        <v>47</v>
      </c>
      <c r="B68" s="1076">
        <v>7000012437</v>
      </c>
      <c r="C68" s="1076">
        <v>440</v>
      </c>
      <c r="D68" s="1076" t="s">
        <v>688</v>
      </c>
      <c r="E68" s="1076">
        <v>1000018381</v>
      </c>
      <c r="F68" s="1076">
        <v>85389000</v>
      </c>
      <c r="G68" s="1252"/>
      <c r="H68" s="1284">
        <v>18</v>
      </c>
      <c r="I68" s="1253"/>
      <c r="J68" s="1076" t="s">
        <v>725</v>
      </c>
      <c r="K68" s="1284" t="s">
        <v>590</v>
      </c>
      <c r="L68" s="1284">
        <v>1</v>
      </c>
      <c r="M68" s="1254"/>
      <c r="N68" s="1304" t="str">
        <f t="shared" si="9"/>
        <v>Included</v>
      </c>
      <c r="O68" s="1305">
        <f t="shared" si="10"/>
        <v>0</v>
      </c>
      <c r="P68" s="1070"/>
      <c r="Q68" s="1074">
        <f t="shared" si="11"/>
        <v>0</v>
      </c>
      <c r="R68" s="1075">
        <f t="shared" si="8"/>
        <v>0</v>
      </c>
      <c r="S68" s="1070"/>
      <c r="T68" s="1071"/>
      <c r="U68" s="1070"/>
      <c r="V68" s="1072"/>
      <c r="W68" s="1070"/>
      <c r="X68" s="1070"/>
      <c r="Y68" s="1070"/>
    </row>
    <row r="69" spans="1:25" s="1029" customFormat="1" ht="47.25" customHeight="1">
      <c r="A69" s="1076">
        <f t="shared" si="4"/>
        <v>48</v>
      </c>
      <c r="B69" s="1076">
        <v>7000012437</v>
      </c>
      <c r="C69" s="1076">
        <v>450</v>
      </c>
      <c r="D69" s="1076" t="s">
        <v>688</v>
      </c>
      <c r="E69" s="1076">
        <v>1000017841</v>
      </c>
      <c r="F69" s="1076">
        <v>85389000</v>
      </c>
      <c r="G69" s="1252"/>
      <c r="H69" s="1284">
        <v>18</v>
      </c>
      <c r="I69" s="1253"/>
      <c r="J69" s="1076" t="s">
        <v>726</v>
      </c>
      <c r="K69" s="1284" t="s">
        <v>590</v>
      </c>
      <c r="L69" s="1284">
        <v>1</v>
      </c>
      <c r="M69" s="1254"/>
      <c r="N69" s="1304" t="str">
        <f t="shared" si="9"/>
        <v>Included</v>
      </c>
      <c r="O69" s="1305">
        <f t="shared" si="10"/>
        <v>0</v>
      </c>
      <c r="P69" s="1070"/>
      <c r="Q69" s="1074">
        <f t="shared" si="11"/>
        <v>0</v>
      </c>
      <c r="R69" s="1075">
        <f t="shared" si="8"/>
        <v>0</v>
      </c>
      <c r="S69" s="1070"/>
      <c r="T69" s="1071"/>
      <c r="U69" s="1070"/>
      <c r="V69" s="1072"/>
      <c r="W69" s="1070"/>
      <c r="X69" s="1070"/>
      <c r="Y69" s="1070"/>
    </row>
    <row r="70" spans="1:25" s="1029" customFormat="1" ht="36.75" customHeight="1">
      <c r="A70" s="1076">
        <f t="shared" si="4"/>
        <v>49</v>
      </c>
      <c r="B70" s="1076">
        <v>7000012437</v>
      </c>
      <c r="C70" s="1076">
        <v>460</v>
      </c>
      <c r="D70" s="1076" t="s">
        <v>688</v>
      </c>
      <c r="E70" s="1076">
        <v>1000006920</v>
      </c>
      <c r="F70" s="1076">
        <v>85389000</v>
      </c>
      <c r="G70" s="1252"/>
      <c r="H70" s="1284">
        <v>18</v>
      </c>
      <c r="I70" s="1253"/>
      <c r="J70" s="1076" t="s">
        <v>727</v>
      </c>
      <c r="K70" s="1284" t="s">
        <v>590</v>
      </c>
      <c r="L70" s="1284">
        <v>1</v>
      </c>
      <c r="M70" s="1254"/>
      <c r="N70" s="1304" t="str">
        <f t="shared" si="9"/>
        <v>Included</v>
      </c>
      <c r="O70" s="1305">
        <f t="shared" si="10"/>
        <v>0</v>
      </c>
      <c r="P70" s="1070"/>
      <c r="Q70" s="1074">
        <f t="shared" si="11"/>
        <v>0</v>
      </c>
      <c r="R70" s="1075">
        <f t="shared" si="8"/>
        <v>0</v>
      </c>
      <c r="S70" s="1070"/>
      <c r="T70" s="1071"/>
      <c r="U70" s="1070"/>
      <c r="V70" s="1072"/>
      <c r="W70" s="1070"/>
      <c r="X70" s="1070"/>
      <c r="Y70" s="1070"/>
    </row>
    <row r="71" spans="1:25" s="1029" customFormat="1" ht="60.75" customHeight="1">
      <c r="A71" s="1076">
        <f t="shared" si="4"/>
        <v>50</v>
      </c>
      <c r="B71" s="1076">
        <v>7000012437</v>
      </c>
      <c r="C71" s="1076">
        <v>470</v>
      </c>
      <c r="D71" s="1076" t="s">
        <v>689</v>
      </c>
      <c r="E71" s="1076">
        <v>1000000372</v>
      </c>
      <c r="F71" s="1076">
        <v>85353090</v>
      </c>
      <c r="G71" s="1252"/>
      <c r="H71" s="1284">
        <v>18</v>
      </c>
      <c r="I71" s="1253"/>
      <c r="J71" s="1076" t="s">
        <v>728</v>
      </c>
      <c r="K71" s="1284" t="s">
        <v>584</v>
      </c>
      <c r="L71" s="1284">
        <v>1</v>
      </c>
      <c r="M71" s="1254"/>
      <c r="N71" s="1304" t="str">
        <f t="shared" si="9"/>
        <v>Included</v>
      </c>
      <c r="O71" s="1305">
        <f t="shared" si="10"/>
        <v>0</v>
      </c>
      <c r="P71" s="1070"/>
      <c r="Q71" s="1074">
        <f t="shared" si="11"/>
        <v>0</v>
      </c>
      <c r="R71" s="1075">
        <f t="shared" si="8"/>
        <v>0</v>
      </c>
      <c r="S71" s="1070"/>
      <c r="T71" s="1071"/>
      <c r="U71" s="1070"/>
      <c r="V71" s="1072"/>
      <c r="W71" s="1070"/>
      <c r="X71" s="1070"/>
      <c r="Y71" s="1070"/>
    </row>
    <row r="72" spans="1:25" s="1029" customFormat="1" ht="48" customHeight="1">
      <c r="A72" s="1076">
        <f t="shared" si="4"/>
        <v>51</v>
      </c>
      <c r="B72" s="1076">
        <v>7000012437</v>
      </c>
      <c r="C72" s="1076">
        <v>480</v>
      </c>
      <c r="D72" s="1076" t="s">
        <v>689</v>
      </c>
      <c r="E72" s="1076">
        <v>1000031541</v>
      </c>
      <c r="F72" s="1076">
        <v>85389000</v>
      </c>
      <c r="G72" s="1252"/>
      <c r="H72" s="1284">
        <v>18</v>
      </c>
      <c r="I72" s="1253"/>
      <c r="J72" s="1076" t="s">
        <v>729</v>
      </c>
      <c r="K72" s="1284" t="s">
        <v>590</v>
      </c>
      <c r="L72" s="1284">
        <v>2</v>
      </c>
      <c r="M72" s="1254"/>
      <c r="N72" s="1304" t="str">
        <f t="shared" si="9"/>
        <v>Included</v>
      </c>
      <c r="O72" s="1305">
        <f t="shared" si="10"/>
        <v>0</v>
      </c>
      <c r="P72" s="1070"/>
      <c r="Q72" s="1074">
        <f t="shared" si="11"/>
        <v>0</v>
      </c>
      <c r="R72" s="1075">
        <f t="shared" si="8"/>
        <v>0</v>
      </c>
      <c r="S72" s="1070"/>
      <c r="T72" s="1071"/>
      <c r="U72" s="1070"/>
      <c r="V72" s="1072"/>
      <c r="W72" s="1070"/>
      <c r="X72" s="1070"/>
      <c r="Y72" s="1070"/>
    </row>
    <row r="73" spans="1:25" s="1029" customFormat="1" ht="48" customHeight="1">
      <c r="A73" s="1076">
        <f t="shared" si="4"/>
        <v>52</v>
      </c>
      <c r="B73" s="1076">
        <v>7000012437</v>
      </c>
      <c r="C73" s="1076">
        <v>490</v>
      </c>
      <c r="D73" s="1076" t="s">
        <v>689</v>
      </c>
      <c r="E73" s="1076">
        <v>1000009568</v>
      </c>
      <c r="F73" s="1076">
        <v>85389000</v>
      </c>
      <c r="G73" s="1252"/>
      <c r="H73" s="1284">
        <v>18</v>
      </c>
      <c r="I73" s="1253"/>
      <c r="J73" s="1076" t="s">
        <v>730</v>
      </c>
      <c r="K73" s="1284" t="s">
        <v>590</v>
      </c>
      <c r="L73" s="1284">
        <v>1</v>
      </c>
      <c r="M73" s="1254"/>
      <c r="N73" s="1304" t="str">
        <f t="shared" si="9"/>
        <v>Included</v>
      </c>
      <c r="O73" s="1305">
        <f t="shared" si="10"/>
        <v>0</v>
      </c>
      <c r="P73" s="1070"/>
      <c r="Q73" s="1074">
        <f t="shared" si="11"/>
        <v>0</v>
      </c>
      <c r="R73" s="1075">
        <f t="shared" si="8"/>
        <v>0</v>
      </c>
      <c r="S73" s="1070"/>
      <c r="T73" s="1071"/>
      <c r="U73" s="1070"/>
      <c r="V73" s="1072"/>
      <c r="W73" s="1070"/>
      <c r="X73" s="1070"/>
      <c r="Y73" s="1070"/>
    </row>
    <row r="74" spans="1:25" s="1029" customFormat="1" ht="36" customHeight="1">
      <c r="A74" s="1076">
        <f t="shared" si="4"/>
        <v>53</v>
      </c>
      <c r="B74" s="1076">
        <v>7000012437</v>
      </c>
      <c r="C74" s="1076">
        <v>500</v>
      </c>
      <c r="D74" s="1076" t="s">
        <v>689</v>
      </c>
      <c r="E74" s="1076">
        <v>1000014562</v>
      </c>
      <c r="F74" s="1076">
        <v>85389000</v>
      </c>
      <c r="G74" s="1252"/>
      <c r="H74" s="1284">
        <v>18</v>
      </c>
      <c r="I74" s="1253"/>
      <c r="J74" s="1076" t="s">
        <v>731</v>
      </c>
      <c r="K74" s="1284" t="s">
        <v>590</v>
      </c>
      <c r="L74" s="1284">
        <v>2</v>
      </c>
      <c r="M74" s="1254"/>
      <c r="N74" s="1304" t="str">
        <f t="shared" si="9"/>
        <v>Included</v>
      </c>
      <c r="O74" s="1305">
        <f t="shared" si="10"/>
        <v>0</v>
      </c>
      <c r="P74" s="1070"/>
      <c r="Q74" s="1074">
        <f t="shared" si="11"/>
        <v>0</v>
      </c>
      <c r="R74" s="1075">
        <f t="shared" si="8"/>
        <v>0</v>
      </c>
      <c r="S74" s="1070"/>
      <c r="T74" s="1071"/>
      <c r="U74" s="1070"/>
      <c r="V74" s="1072"/>
      <c r="W74" s="1070"/>
      <c r="X74" s="1070"/>
      <c r="Y74" s="1070"/>
    </row>
    <row r="75" spans="1:25" s="1029" customFormat="1" ht="36" customHeight="1">
      <c r="A75" s="1076">
        <f t="shared" si="4"/>
        <v>54</v>
      </c>
      <c r="B75" s="1076">
        <v>7000012437</v>
      </c>
      <c r="C75" s="1076">
        <v>510</v>
      </c>
      <c r="D75" s="1076" t="s">
        <v>689</v>
      </c>
      <c r="E75" s="1076">
        <v>1000021263</v>
      </c>
      <c r="F75" s="1076">
        <v>85389000</v>
      </c>
      <c r="G75" s="1252"/>
      <c r="H75" s="1284">
        <v>18</v>
      </c>
      <c r="I75" s="1253"/>
      <c r="J75" s="1076" t="s">
        <v>732</v>
      </c>
      <c r="K75" s="1284" t="s">
        <v>584</v>
      </c>
      <c r="L75" s="1284">
        <v>3</v>
      </c>
      <c r="M75" s="1254"/>
      <c r="N75" s="1304" t="str">
        <f t="shared" si="9"/>
        <v>Included</v>
      </c>
      <c r="O75" s="1305">
        <f t="shared" si="10"/>
        <v>0</v>
      </c>
      <c r="P75" s="1070"/>
      <c r="Q75" s="1074">
        <f t="shared" si="11"/>
        <v>0</v>
      </c>
      <c r="R75" s="1075">
        <f t="shared" si="8"/>
        <v>0</v>
      </c>
      <c r="S75" s="1070"/>
      <c r="T75" s="1071"/>
      <c r="U75" s="1070"/>
      <c r="V75" s="1072"/>
      <c r="W75" s="1070"/>
      <c r="X75" s="1070"/>
      <c r="Y75" s="1070"/>
    </row>
    <row r="76" spans="1:25" s="1029" customFormat="1" ht="36" customHeight="1">
      <c r="A76" s="1076">
        <f t="shared" si="4"/>
        <v>55</v>
      </c>
      <c r="B76" s="1076">
        <v>7000012437</v>
      </c>
      <c r="C76" s="1076">
        <v>520</v>
      </c>
      <c r="D76" s="1076" t="s">
        <v>689</v>
      </c>
      <c r="E76" s="1076">
        <v>1000009963</v>
      </c>
      <c r="F76" s="1076">
        <v>85389000</v>
      </c>
      <c r="G76" s="1252"/>
      <c r="H76" s="1284">
        <v>18</v>
      </c>
      <c r="I76" s="1253"/>
      <c r="J76" s="1076" t="s">
        <v>733</v>
      </c>
      <c r="K76" s="1284" t="s">
        <v>590</v>
      </c>
      <c r="L76" s="1284">
        <v>3</v>
      </c>
      <c r="M76" s="1254"/>
      <c r="N76" s="1304" t="str">
        <f t="shared" si="9"/>
        <v>Included</v>
      </c>
      <c r="O76" s="1305">
        <f t="shared" si="10"/>
        <v>0</v>
      </c>
      <c r="P76" s="1070"/>
      <c r="Q76" s="1074">
        <f t="shared" si="11"/>
        <v>0</v>
      </c>
      <c r="R76" s="1075">
        <f t="shared" si="8"/>
        <v>0</v>
      </c>
      <c r="S76" s="1070"/>
      <c r="T76" s="1071"/>
      <c r="U76" s="1070"/>
      <c r="V76" s="1072"/>
      <c r="W76" s="1070"/>
      <c r="X76" s="1070"/>
      <c r="Y76" s="1070"/>
    </row>
    <row r="77" spans="1:25" s="1029" customFormat="1" ht="36" customHeight="1">
      <c r="A77" s="1076">
        <f t="shared" si="4"/>
        <v>56</v>
      </c>
      <c r="B77" s="1076">
        <v>7000012437</v>
      </c>
      <c r="C77" s="1076">
        <v>530</v>
      </c>
      <c r="D77" s="1076" t="s">
        <v>690</v>
      </c>
      <c r="E77" s="1076">
        <v>1000020419</v>
      </c>
      <c r="F77" s="1076">
        <v>85354010</v>
      </c>
      <c r="G77" s="1252"/>
      <c r="H77" s="1284">
        <v>18</v>
      </c>
      <c r="I77" s="1253"/>
      <c r="J77" s="1076" t="s">
        <v>585</v>
      </c>
      <c r="K77" s="1284" t="s">
        <v>584</v>
      </c>
      <c r="L77" s="1284">
        <v>1</v>
      </c>
      <c r="M77" s="1254"/>
      <c r="N77" s="1304" t="str">
        <f t="shared" si="9"/>
        <v>Included</v>
      </c>
      <c r="O77" s="1305">
        <f t="shared" si="10"/>
        <v>0</v>
      </c>
      <c r="P77" s="1070"/>
      <c r="Q77" s="1074">
        <f t="shared" si="11"/>
        <v>0</v>
      </c>
      <c r="R77" s="1075">
        <f t="shared" si="8"/>
        <v>0</v>
      </c>
      <c r="S77" s="1070"/>
      <c r="T77" s="1071"/>
      <c r="U77" s="1070"/>
      <c r="V77" s="1072"/>
      <c r="W77" s="1070"/>
      <c r="X77" s="1070"/>
      <c r="Y77" s="1070"/>
    </row>
    <row r="78" spans="1:25" s="1029" customFormat="1" ht="36" customHeight="1">
      <c r="A78" s="1076">
        <f t="shared" si="4"/>
        <v>57</v>
      </c>
      <c r="B78" s="1076">
        <v>7000012437</v>
      </c>
      <c r="C78" s="1076">
        <v>540</v>
      </c>
      <c r="D78" s="1076" t="s">
        <v>690</v>
      </c>
      <c r="E78" s="1076">
        <v>1000020440</v>
      </c>
      <c r="F78" s="1076">
        <v>85359090</v>
      </c>
      <c r="G78" s="1252"/>
      <c r="H78" s="1284">
        <v>18</v>
      </c>
      <c r="I78" s="1253"/>
      <c r="J78" s="1076" t="s">
        <v>734</v>
      </c>
      <c r="K78" s="1284" t="s">
        <v>584</v>
      </c>
      <c r="L78" s="1284">
        <v>5</v>
      </c>
      <c r="M78" s="1254"/>
      <c r="N78" s="1304" t="str">
        <f t="shared" si="9"/>
        <v>Included</v>
      </c>
      <c r="O78" s="1305">
        <f t="shared" si="10"/>
        <v>0</v>
      </c>
      <c r="P78" s="1070"/>
      <c r="Q78" s="1074">
        <f t="shared" si="11"/>
        <v>0</v>
      </c>
      <c r="R78" s="1075">
        <f t="shared" si="8"/>
        <v>0</v>
      </c>
      <c r="S78" s="1070"/>
      <c r="T78" s="1071"/>
      <c r="U78" s="1070"/>
      <c r="V78" s="1072"/>
      <c r="W78" s="1070"/>
      <c r="X78" s="1070"/>
      <c r="Y78" s="1070"/>
    </row>
    <row r="79" spans="1:25" s="1029" customFormat="1" ht="36" customHeight="1">
      <c r="A79" s="1076">
        <f t="shared" si="4"/>
        <v>58</v>
      </c>
      <c r="B79" s="1076">
        <v>7000012437</v>
      </c>
      <c r="C79" s="1076">
        <v>550</v>
      </c>
      <c r="D79" s="1076" t="s">
        <v>691</v>
      </c>
      <c r="E79" s="1076">
        <v>1000018309</v>
      </c>
      <c r="F79" s="1076">
        <v>85371000</v>
      </c>
      <c r="G79" s="1252"/>
      <c r="H79" s="1284">
        <v>18</v>
      </c>
      <c r="I79" s="1253"/>
      <c r="J79" s="1076" t="s">
        <v>735</v>
      </c>
      <c r="K79" s="1284" t="s">
        <v>590</v>
      </c>
      <c r="L79" s="1284">
        <v>1</v>
      </c>
      <c r="M79" s="1254"/>
      <c r="N79" s="1304" t="str">
        <f t="shared" si="9"/>
        <v>Included</v>
      </c>
      <c r="O79" s="1305">
        <f t="shared" si="10"/>
        <v>0</v>
      </c>
      <c r="P79" s="1070"/>
      <c r="Q79" s="1074">
        <f t="shared" si="11"/>
        <v>0</v>
      </c>
      <c r="R79" s="1075">
        <f t="shared" si="8"/>
        <v>0</v>
      </c>
      <c r="S79" s="1070"/>
      <c r="T79" s="1071"/>
      <c r="U79" s="1070"/>
      <c r="V79" s="1072"/>
      <c r="W79" s="1070"/>
      <c r="X79" s="1070"/>
      <c r="Y79" s="1070"/>
    </row>
    <row r="80" spans="1:25" s="1029" customFormat="1" ht="36" customHeight="1">
      <c r="A80" s="1076">
        <f t="shared" si="4"/>
        <v>59</v>
      </c>
      <c r="B80" s="1076">
        <v>7000012437</v>
      </c>
      <c r="C80" s="1076">
        <v>560</v>
      </c>
      <c r="D80" s="1076" t="s">
        <v>691</v>
      </c>
      <c r="E80" s="1076">
        <v>1000018304</v>
      </c>
      <c r="F80" s="1076">
        <v>85371000</v>
      </c>
      <c r="G80" s="1252"/>
      <c r="H80" s="1284">
        <v>18</v>
      </c>
      <c r="I80" s="1253"/>
      <c r="J80" s="1076" t="s">
        <v>736</v>
      </c>
      <c r="K80" s="1284" t="s">
        <v>584</v>
      </c>
      <c r="L80" s="1284">
        <v>1</v>
      </c>
      <c r="M80" s="1254"/>
      <c r="N80" s="1304" t="str">
        <f t="shared" si="9"/>
        <v>Included</v>
      </c>
      <c r="O80" s="1305">
        <f t="shared" si="10"/>
        <v>0</v>
      </c>
      <c r="P80" s="1070"/>
      <c r="Q80" s="1074">
        <f t="shared" si="11"/>
        <v>0</v>
      </c>
      <c r="R80" s="1075">
        <f t="shared" si="8"/>
        <v>0</v>
      </c>
      <c r="S80" s="1070"/>
      <c r="T80" s="1071"/>
      <c r="U80" s="1070"/>
      <c r="V80" s="1072"/>
      <c r="W80" s="1070"/>
      <c r="X80" s="1070"/>
      <c r="Y80" s="1070"/>
    </row>
    <row r="81" spans="1:25" s="1029" customFormat="1" ht="43.5" customHeight="1">
      <c r="A81" s="1076">
        <f t="shared" si="4"/>
        <v>60</v>
      </c>
      <c r="B81" s="1076">
        <v>7000012437</v>
      </c>
      <c r="C81" s="1076">
        <v>570</v>
      </c>
      <c r="D81" s="1076" t="s">
        <v>691</v>
      </c>
      <c r="E81" s="1076">
        <v>1000018532</v>
      </c>
      <c r="F81" s="1076">
        <v>85371000</v>
      </c>
      <c r="G81" s="1252"/>
      <c r="H81" s="1284">
        <v>18</v>
      </c>
      <c r="I81" s="1253"/>
      <c r="J81" s="1076" t="s">
        <v>737</v>
      </c>
      <c r="K81" s="1284" t="s">
        <v>584</v>
      </c>
      <c r="L81" s="1284">
        <v>1</v>
      </c>
      <c r="M81" s="1254"/>
      <c r="N81" s="1304" t="str">
        <f t="shared" si="9"/>
        <v>Included</v>
      </c>
      <c r="O81" s="1305">
        <f t="shared" si="10"/>
        <v>0</v>
      </c>
      <c r="P81" s="1070"/>
      <c r="Q81" s="1074">
        <f t="shared" si="11"/>
        <v>0</v>
      </c>
      <c r="R81" s="1075">
        <f t="shared" si="8"/>
        <v>0</v>
      </c>
      <c r="S81" s="1070"/>
      <c r="T81" s="1071"/>
      <c r="U81" s="1070"/>
      <c r="V81" s="1072"/>
      <c r="W81" s="1070"/>
      <c r="X81" s="1070"/>
      <c r="Y81" s="1070"/>
    </row>
    <row r="82" spans="1:25" s="1029" customFormat="1" ht="41.25" customHeight="1">
      <c r="A82" s="1076">
        <f t="shared" si="4"/>
        <v>61</v>
      </c>
      <c r="B82" s="1076">
        <v>7000012437</v>
      </c>
      <c r="C82" s="1076">
        <v>580</v>
      </c>
      <c r="D82" s="1076" t="s">
        <v>692</v>
      </c>
      <c r="E82" s="1076">
        <v>1000010577</v>
      </c>
      <c r="F82" s="1076">
        <v>84818090</v>
      </c>
      <c r="G82" s="1252"/>
      <c r="H82" s="1284">
        <v>18</v>
      </c>
      <c r="I82" s="1253"/>
      <c r="J82" s="1076" t="s">
        <v>738</v>
      </c>
      <c r="K82" s="1284" t="s">
        <v>590</v>
      </c>
      <c r="L82" s="1284">
        <v>1</v>
      </c>
      <c r="M82" s="1254"/>
      <c r="N82" s="1304" t="str">
        <f t="shared" si="9"/>
        <v>Included</v>
      </c>
      <c r="O82" s="1305">
        <f t="shared" si="10"/>
        <v>0</v>
      </c>
      <c r="P82" s="1070"/>
      <c r="Q82" s="1074">
        <f t="shared" si="11"/>
        <v>0</v>
      </c>
      <c r="R82" s="1075">
        <f t="shared" si="8"/>
        <v>0</v>
      </c>
      <c r="S82" s="1070"/>
      <c r="T82" s="1071"/>
      <c r="U82" s="1070"/>
      <c r="V82" s="1072"/>
      <c r="W82" s="1070"/>
      <c r="X82" s="1070"/>
      <c r="Y82" s="1070"/>
    </row>
    <row r="83" spans="1:25" s="1029" customFormat="1" ht="48.75" customHeight="1">
      <c r="A83" s="1076">
        <f t="shared" si="4"/>
        <v>62</v>
      </c>
      <c r="B83" s="1076">
        <v>7000012437</v>
      </c>
      <c r="C83" s="1076">
        <v>700</v>
      </c>
      <c r="D83" s="1076" t="s">
        <v>693</v>
      </c>
      <c r="E83" s="1076">
        <v>1000003409</v>
      </c>
      <c r="F83" s="1076">
        <v>85371000</v>
      </c>
      <c r="G83" s="1252"/>
      <c r="H83" s="1284">
        <v>18</v>
      </c>
      <c r="I83" s="1253"/>
      <c r="J83" s="1076" t="s">
        <v>601</v>
      </c>
      <c r="K83" s="1284" t="s">
        <v>584</v>
      </c>
      <c r="L83" s="1284">
        <v>2</v>
      </c>
      <c r="M83" s="1254"/>
      <c r="N83" s="1304" t="str">
        <f t="shared" si="9"/>
        <v>Included</v>
      </c>
      <c r="O83" s="1305">
        <f t="shared" si="10"/>
        <v>0</v>
      </c>
      <c r="P83" s="1070"/>
      <c r="Q83" s="1074">
        <f t="shared" si="11"/>
        <v>0</v>
      </c>
      <c r="R83" s="1075">
        <f t="shared" si="8"/>
        <v>0</v>
      </c>
      <c r="S83" s="1070"/>
      <c r="T83" s="1071"/>
      <c r="U83" s="1070"/>
      <c r="V83" s="1072"/>
      <c r="W83" s="1070"/>
      <c r="X83" s="1070"/>
      <c r="Y83" s="1070"/>
    </row>
    <row r="84" spans="1:25" s="1029" customFormat="1" ht="42" customHeight="1">
      <c r="A84" s="1076">
        <f t="shared" si="4"/>
        <v>63</v>
      </c>
      <c r="B84" s="1076">
        <v>7000012437</v>
      </c>
      <c r="C84" s="1076">
        <v>710</v>
      </c>
      <c r="D84" s="1076" t="s">
        <v>694</v>
      </c>
      <c r="E84" s="1076">
        <v>1000007627</v>
      </c>
      <c r="F84" s="1076">
        <v>85389000</v>
      </c>
      <c r="G84" s="1252"/>
      <c r="H84" s="1284">
        <v>18</v>
      </c>
      <c r="I84" s="1253"/>
      <c r="J84" s="1076" t="s">
        <v>739</v>
      </c>
      <c r="K84" s="1284" t="s">
        <v>584</v>
      </c>
      <c r="L84" s="1284">
        <v>1</v>
      </c>
      <c r="M84" s="1254"/>
      <c r="N84" s="1304" t="str">
        <f t="shared" si="9"/>
        <v>Included</v>
      </c>
      <c r="O84" s="1305">
        <f t="shared" si="10"/>
        <v>0</v>
      </c>
      <c r="P84" s="1070"/>
      <c r="Q84" s="1074">
        <f t="shared" si="11"/>
        <v>0</v>
      </c>
      <c r="R84" s="1075">
        <f t="shared" si="8"/>
        <v>0</v>
      </c>
      <c r="S84" s="1070"/>
      <c r="T84" s="1071"/>
      <c r="U84" s="1070"/>
      <c r="V84" s="1072"/>
      <c r="W84" s="1070"/>
      <c r="X84" s="1070"/>
      <c r="Y84" s="1070"/>
    </row>
    <row r="85" spans="1:25" s="1029" customFormat="1" ht="41.25" customHeight="1">
      <c r="A85" s="1076">
        <f t="shared" si="4"/>
        <v>64</v>
      </c>
      <c r="B85" s="1076">
        <v>7000012437</v>
      </c>
      <c r="C85" s="1076">
        <v>720</v>
      </c>
      <c r="D85" s="1076" t="s">
        <v>694</v>
      </c>
      <c r="E85" s="1076">
        <v>1000011151</v>
      </c>
      <c r="F85" s="1076">
        <v>85389000</v>
      </c>
      <c r="G85" s="1252"/>
      <c r="H85" s="1284">
        <v>18</v>
      </c>
      <c r="I85" s="1253"/>
      <c r="J85" s="1076" t="s">
        <v>740</v>
      </c>
      <c r="K85" s="1284" t="s">
        <v>590</v>
      </c>
      <c r="L85" s="1284">
        <v>1</v>
      </c>
      <c r="M85" s="1254"/>
      <c r="N85" s="1304" t="str">
        <f t="shared" si="9"/>
        <v>Included</v>
      </c>
      <c r="O85" s="1305">
        <f t="shared" si="10"/>
        <v>0</v>
      </c>
      <c r="P85" s="1070"/>
      <c r="Q85" s="1074">
        <f t="shared" si="11"/>
        <v>0</v>
      </c>
      <c r="R85" s="1075">
        <f t="shared" si="8"/>
        <v>0</v>
      </c>
      <c r="S85" s="1070"/>
      <c r="T85" s="1071"/>
      <c r="U85" s="1070"/>
      <c r="V85" s="1072"/>
      <c r="W85" s="1070"/>
      <c r="X85" s="1070"/>
      <c r="Y85" s="1070"/>
    </row>
    <row r="86" spans="1:25" s="1029" customFormat="1" ht="42" customHeight="1">
      <c r="A86" s="1076">
        <f t="shared" si="4"/>
        <v>65</v>
      </c>
      <c r="B86" s="1076">
        <v>7000012437</v>
      </c>
      <c r="C86" s="1076">
        <v>730</v>
      </c>
      <c r="D86" s="1076" t="s">
        <v>695</v>
      </c>
      <c r="E86" s="1076">
        <v>1000007921</v>
      </c>
      <c r="F86" s="1076">
        <v>85049010</v>
      </c>
      <c r="G86" s="1252"/>
      <c r="H86" s="1284">
        <v>18</v>
      </c>
      <c r="I86" s="1253"/>
      <c r="J86" s="1076" t="s">
        <v>741</v>
      </c>
      <c r="K86" s="1284" t="s">
        <v>590</v>
      </c>
      <c r="L86" s="1284">
        <v>1</v>
      </c>
      <c r="M86" s="1254"/>
      <c r="N86" s="1304" t="str">
        <f t="shared" si="9"/>
        <v>Included</v>
      </c>
      <c r="O86" s="1305">
        <f t="shared" si="10"/>
        <v>0</v>
      </c>
      <c r="P86" s="1070"/>
      <c r="Q86" s="1074">
        <f t="shared" si="11"/>
        <v>0</v>
      </c>
      <c r="R86" s="1075">
        <f t="shared" si="8"/>
        <v>0</v>
      </c>
      <c r="S86" s="1070"/>
      <c r="T86" s="1071"/>
      <c r="U86" s="1070"/>
      <c r="V86" s="1072"/>
      <c r="W86" s="1070"/>
      <c r="X86" s="1070"/>
      <c r="Y86" s="1070"/>
    </row>
    <row r="87" spans="1:25" s="1029" customFormat="1" ht="41.25" customHeight="1">
      <c r="A87" s="1076">
        <f t="shared" si="4"/>
        <v>66</v>
      </c>
      <c r="B87" s="1076">
        <v>7000012437</v>
      </c>
      <c r="C87" s="1076">
        <v>740</v>
      </c>
      <c r="D87" s="1076" t="s">
        <v>695</v>
      </c>
      <c r="E87" s="1076">
        <v>1000028279</v>
      </c>
      <c r="F87" s="1076">
        <v>85049010</v>
      </c>
      <c r="G87" s="1252"/>
      <c r="H87" s="1284">
        <v>18</v>
      </c>
      <c r="I87" s="1253"/>
      <c r="J87" s="1076" t="s">
        <v>742</v>
      </c>
      <c r="K87" s="1284" t="s">
        <v>590</v>
      </c>
      <c r="L87" s="1284">
        <v>1</v>
      </c>
      <c r="M87" s="1254"/>
      <c r="N87" s="1304" t="str">
        <f t="shared" si="9"/>
        <v>Included</v>
      </c>
      <c r="O87" s="1305">
        <f t="shared" si="10"/>
        <v>0</v>
      </c>
      <c r="P87" s="1070"/>
      <c r="Q87" s="1074">
        <f t="shared" si="11"/>
        <v>0</v>
      </c>
      <c r="R87" s="1075">
        <f t="shared" si="8"/>
        <v>0</v>
      </c>
      <c r="S87" s="1070"/>
      <c r="T87" s="1071"/>
      <c r="U87" s="1070"/>
      <c r="V87" s="1072"/>
      <c r="W87" s="1070"/>
      <c r="X87" s="1070"/>
      <c r="Y87" s="1070"/>
    </row>
    <row r="88" spans="1:25" s="1029" customFormat="1" ht="43.5" customHeight="1">
      <c r="A88" s="1076">
        <f t="shared" si="4"/>
        <v>67</v>
      </c>
      <c r="B88" s="1076">
        <v>7000012437</v>
      </c>
      <c r="C88" s="1076">
        <v>750</v>
      </c>
      <c r="D88" s="1076" t="s">
        <v>695</v>
      </c>
      <c r="E88" s="1076">
        <v>1000016741</v>
      </c>
      <c r="F88" s="1076">
        <v>85049010</v>
      </c>
      <c r="G88" s="1252"/>
      <c r="H88" s="1284">
        <v>18</v>
      </c>
      <c r="I88" s="1253"/>
      <c r="J88" s="1076" t="s">
        <v>743</v>
      </c>
      <c r="K88" s="1284" t="s">
        <v>584</v>
      </c>
      <c r="L88" s="1284">
        <v>1</v>
      </c>
      <c r="M88" s="1254"/>
      <c r="N88" s="1304" t="str">
        <f t="shared" si="9"/>
        <v>Included</v>
      </c>
      <c r="O88" s="1305">
        <f t="shared" si="10"/>
        <v>0</v>
      </c>
      <c r="P88" s="1070"/>
      <c r="Q88" s="1074">
        <f t="shared" si="11"/>
        <v>0</v>
      </c>
      <c r="R88" s="1075">
        <f t="shared" si="8"/>
        <v>0</v>
      </c>
      <c r="S88" s="1070"/>
      <c r="T88" s="1071"/>
      <c r="U88" s="1070"/>
      <c r="V88" s="1072"/>
      <c r="W88" s="1070"/>
      <c r="X88" s="1070"/>
      <c r="Y88" s="1070"/>
    </row>
    <row r="89" spans="1:25" s="1029" customFormat="1" ht="43.5" customHeight="1">
      <c r="A89" s="1076">
        <f t="shared" ref="A89:A93" si="12">A88+1</f>
        <v>68</v>
      </c>
      <c r="B89" s="1076">
        <v>7000012437</v>
      </c>
      <c r="C89" s="1076">
        <v>760</v>
      </c>
      <c r="D89" s="1076" t="s">
        <v>695</v>
      </c>
      <c r="E89" s="1076">
        <v>1000032089</v>
      </c>
      <c r="F89" s="1076">
        <v>85049010</v>
      </c>
      <c r="G89" s="1252"/>
      <c r="H89" s="1284">
        <v>18</v>
      </c>
      <c r="I89" s="1253"/>
      <c r="J89" s="1076" t="s">
        <v>744</v>
      </c>
      <c r="K89" s="1284" t="s">
        <v>748</v>
      </c>
      <c r="L89" s="1284">
        <v>10</v>
      </c>
      <c r="M89" s="1254"/>
      <c r="N89" s="1304" t="str">
        <f t="shared" si="9"/>
        <v>Included</v>
      </c>
      <c r="O89" s="1305">
        <f t="shared" si="10"/>
        <v>0</v>
      </c>
      <c r="P89" s="1070"/>
      <c r="Q89" s="1074">
        <f t="shared" si="11"/>
        <v>0</v>
      </c>
      <c r="R89" s="1075">
        <f t="shared" ref="R89:R169" si="13">IF(I89="", H89*Q89/100,I89*Q89/100)</f>
        <v>0</v>
      </c>
      <c r="S89" s="1070"/>
      <c r="T89" s="1071"/>
      <c r="U89" s="1070"/>
      <c r="V89" s="1072"/>
      <c r="W89" s="1070"/>
      <c r="X89" s="1070"/>
      <c r="Y89" s="1070"/>
    </row>
    <row r="90" spans="1:25" s="1029" customFormat="1" ht="33">
      <c r="A90" s="1076">
        <f t="shared" si="12"/>
        <v>69</v>
      </c>
      <c r="B90" s="1076">
        <v>7000012437</v>
      </c>
      <c r="C90" s="1076">
        <v>770</v>
      </c>
      <c r="D90" s="1076" t="s">
        <v>695</v>
      </c>
      <c r="E90" s="1076">
        <v>1000020440</v>
      </c>
      <c r="F90" s="1076">
        <v>85359090</v>
      </c>
      <c r="G90" s="1252"/>
      <c r="H90" s="1284">
        <v>18</v>
      </c>
      <c r="I90" s="1253"/>
      <c r="J90" s="1076" t="s">
        <v>734</v>
      </c>
      <c r="K90" s="1284" t="s">
        <v>584</v>
      </c>
      <c r="L90" s="1284">
        <v>5</v>
      </c>
      <c r="M90" s="1254"/>
      <c r="N90" s="1304" t="str">
        <f t="shared" si="9"/>
        <v>Included</v>
      </c>
      <c r="O90" s="1305">
        <f t="shared" si="10"/>
        <v>0</v>
      </c>
      <c r="P90" s="1070"/>
      <c r="Q90" s="1074">
        <f t="shared" si="11"/>
        <v>0</v>
      </c>
      <c r="R90" s="1075">
        <f t="shared" si="13"/>
        <v>0</v>
      </c>
      <c r="S90" s="1070"/>
      <c r="T90" s="1071"/>
      <c r="U90" s="1070"/>
      <c r="V90" s="1072"/>
      <c r="W90" s="1070"/>
      <c r="X90" s="1070"/>
      <c r="Y90" s="1070"/>
    </row>
    <row r="91" spans="1:25" s="1029" customFormat="1" ht="33">
      <c r="A91" s="1076">
        <f t="shared" si="12"/>
        <v>70</v>
      </c>
      <c r="B91" s="1076">
        <v>7000012437</v>
      </c>
      <c r="C91" s="1076">
        <v>780</v>
      </c>
      <c r="D91" s="1076" t="s">
        <v>695</v>
      </c>
      <c r="E91" s="1076">
        <v>1000020416</v>
      </c>
      <c r="F91" s="1076">
        <v>85354010</v>
      </c>
      <c r="G91" s="1252"/>
      <c r="H91" s="1284">
        <v>18</v>
      </c>
      <c r="I91" s="1253"/>
      <c r="J91" s="1076" t="s">
        <v>745</v>
      </c>
      <c r="K91" s="1284" t="s">
        <v>584</v>
      </c>
      <c r="L91" s="1284">
        <v>1</v>
      </c>
      <c r="M91" s="1254"/>
      <c r="N91" s="1304" t="str">
        <f t="shared" si="9"/>
        <v>Included</v>
      </c>
      <c r="O91" s="1305">
        <f t="shared" si="10"/>
        <v>0</v>
      </c>
      <c r="P91" s="1070"/>
      <c r="Q91" s="1074">
        <f t="shared" si="11"/>
        <v>0</v>
      </c>
      <c r="R91" s="1075">
        <f t="shared" si="13"/>
        <v>0</v>
      </c>
      <c r="S91" s="1070"/>
      <c r="T91" s="1071"/>
      <c r="U91" s="1070"/>
      <c r="V91" s="1072"/>
      <c r="W91" s="1070"/>
      <c r="X91" s="1070"/>
      <c r="Y91" s="1070"/>
    </row>
    <row r="92" spans="1:25" s="1029" customFormat="1" ht="33">
      <c r="A92" s="1076">
        <f t="shared" si="12"/>
        <v>71</v>
      </c>
      <c r="B92" s="1076">
        <v>7000012437</v>
      </c>
      <c r="C92" s="1076">
        <v>790</v>
      </c>
      <c r="D92" s="1076" t="s">
        <v>695</v>
      </c>
      <c r="E92" s="1076">
        <v>1000030932</v>
      </c>
      <c r="F92" s="1076">
        <v>85049010</v>
      </c>
      <c r="G92" s="1252"/>
      <c r="H92" s="1284">
        <v>18</v>
      </c>
      <c r="I92" s="1253"/>
      <c r="J92" s="1076" t="s">
        <v>746</v>
      </c>
      <c r="K92" s="1284" t="s">
        <v>584</v>
      </c>
      <c r="L92" s="1284">
        <v>1</v>
      </c>
      <c r="M92" s="1254"/>
      <c r="N92" s="1304" t="str">
        <f t="shared" si="9"/>
        <v>Included</v>
      </c>
      <c r="O92" s="1305">
        <f t="shared" si="10"/>
        <v>0</v>
      </c>
      <c r="P92" s="1070"/>
      <c r="Q92" s="1074">
        <f t="shared" si="11"/>
        <v>0</v>
      </c>
      <c r="R92" s="1075">
        <f t="shared" si="13"/>
        <v>0</v>
      </c>
      <c r="S92" s="1070"/>
      <c r="T92" s="1071"/>
      <c r="U92" s="1070"/>
      <c r="V92" s="1072"/>
      <c r="W92" s="1070"/>
      <c r="X92" s="1070"/>
      <c r="Y92" s="1070"/>
    </row>
    <row r="93" spans="1:25" s="1029" customFormat="1" ht="33">
      <c r="A93" s="1076">
        <f t="shared" si="12"/>
        <v>72</v>
      </c>
      <c r="B93" s="1076">
        <v>7000012437</v>
      </c>
      <c r="C93" s="1076">
        <v>800</v>
      </c>
      <c r="D93" s="1076" t="s">
        <v>695</v>
      </c>
      <c r="E93" s="1076">
        <v>1000030919</v>
      </c>
      <c r="F93" s="1076">
        <v>85049010</v>
      </c>
      <c r="G93" s="1252"/>
      <c r="H93" s="1284">
        <v>18</v>
      </c>
      <c r="I93" s="1253"/>
      <c r="J93" s="1076" t="s">
        <v>747</v>
      </c>
      <c r="K93" s="1284" t="s">
        <v>584</v>
      </c>
      <c r="L93" s="1284">
        <v>1</v>
      </c>
      <c r="M93" s="1254"/>
      <c r="N93" s="1304" t="str">
        <f t="shared" si="9"/>
        <v>Included</v>
      </c>
      <c r="O93" s="1305">
        <f t="shared" si="10"/>
        <v>0</v>
      </c>
      <c r="P93" s="1070"/>
      <c r="Q93" s="1074">
        <f t="shared" si="11"/>
        <v>0</v>
      </c>
      <c r="R93" s="1075">
        <f t="shared" si="13"/>
        <v>0</v>
      </c>
      <c r="S93" s="1070"/>
      <c r="T93" s="1071"/>
      <c r="U93" s="1070"/>
      <c r="V93" s="1072"/>
      <c r="W93" s="1070"/>
      <c r="X93" s="1070"/>
      <c r="Y93" s="1070"/>
    </row>
    <row r="94" spans="1:25" s="1029" customFormat="1" ht="28.5" customHeight="1">
      <c r="A94" s="1294" t="s">
        <v>343</v>
      </c>
      <c r="B94" s="1427" t="s">
        <v>749</v>
      </c>
      <c r="C94" s="1427"/>
      <c r="D94" s="1427"/>
      <c r="E94" s="1427"/>
      <c r="F94" s="1427"/>
      <c r="G94" s="1427"/>
      <c r="H94" s="1427"/>
      <c r="I94" s="1427"/>
      <c r="J94" s="1427"/>
      <c r="K94" s="1427"/>
      <c r="L94" s="1427"/>
      <c r="M94" s="1427"/>
      <c r="N94" s="1427"/>
      <c r="O94" s="1427"/>
      <c r="P94" s="1070"/>
      <c r="Q94" s="1074"/>
      <c r="R94" s="1075"/>
      <c r="S94" s="1070"/>
      <c r="T94" s="1071"/>
      <c r="U94" s="1070"/>
      <c r="V94" s="1072"/>
      <c r="W94" s="1070"/>
      <c r="X94" s="1070"/>
      <c r="Y94" s="1070"/>
    </row>
    <row r="95" spans="1:25" s="1029" customFormat="1" ht="45.75" customHeight="1">
      <c r="A95" s="1076">
        <f>A93+1</f>
        <v>73</v>
      </c>
      <c r="B95" s="1076">
        <v>7000012367</v>
      </c>
      <c r="C95" s="1076">
        <v>290</v>
      </c>
      <c r="D95" s="1076" t="s">
        <v>579</v>
      </c>
      <c r="E95" s="1076">
        <v>1000004475</v>
      </c>
      <c r="F95" s="1076">
        <v>85352913</v>
      </c>
      <c r="G95" s="1252"/>
      <c r="H95" s="1284">
        <v>18</v>
      </c>
      <c r="I95" s="1253"/>
      <c r="J95" s="1076" t="s">
        <v>594</v>
      </c>
      <c r="K95" s="1284" t="s">
        <v>584</v>
      </c>
      <c r="L95" s="1284">
        <v>4</v>
      </c>
      <c r="M95" s="1254"/>
      <c r="N95" s="1304" t="str">
        <f t="shared" si="9"/>
        <v>Included</v>
      </c>
      <c r="O95" s="1305">
        <f t="shared" si="10"/>
        <v>0</v>
      </c>
      <c r="P95" s="1070"/>
      <c r="Q95" s="1074">
        <f t="shared" si="11"/>
        <v>0</v>
      </c>
      <c r="R95" s="1075">
        <f t="shared" si="13"/>
        <v>0</v>
      </c>
      <c r="S95" s="1070"/>
      <c r="T95" s="1071"/>
      <c r="U95" s="1070"/>
      <c r="V95" s="1072"/>
      <c r="W95" s="1070"/>
      <c r="X95" s="1070"/>
      <c r="Y95" s="1070"/>
    </row>
    <row r="96" spans="1:25" s="1029" customFormat="1" ht="45.75" customHeight="1">
      <c r="A96" s="1076">
        <f t="shared" ref="A96:A153" si="14">A95+1</f>
        <v>74</v>
      </c>
      <c r="B96" s="1076">
        <v>7000012367</v>
      </c>
      <c r="C96" s="1076">
        <v>300</v>
      </c>
      <c r="D96" s="1076" t="s">
        <v>579</v>
      </c>
      <c r="E96" s="1076">
        <v>1000004474</v>
      </c>
      <c r="F96" s="1076">
        <v>85352913</v>
      </c>
      <c r="G96" s="1252"/>
      <c r="H96" s="1284">
        <v>18</v>
      </c>
      <c r="I96" s="1253"/>
      <c r="J96" s="1076" t="s">
        <v>595</v>
      </c>
      <c r="K96" s="1284" t="s">
        <v>584</v>
      </c>
      <c r="L96" s="1284">
        <v>2</v>
      </c>
      <c r="M96" s="1254"/>
      <c r="N96" s="1304" t="str">
        <f t="shared" si="9"/>
        <v>Included</v>
      </c>
      <c r="O96" s="1305">
        <f t="shared" si="10"/>
        <v>0</v>
      </c>
      <c r="P96" s="1070"/>
      <c r="Q96" s="1074">
        <f t="shared" si="11"/>
        <v>0</v>
      </c>
      <c r="R96" s="1075">
        <f t="shared" si="13"/>
        <v>0</v>
      </c>
      <c r="S96" s="1070"/>
      <c r="T96" s="1071"/>
      <c r="U96" s="1070"/>
      <c r="V96" s="1072"/>
      <c r="W96" s="1070"/>
      <c r="X96" s="1070"/>
      <c r="Y96" s="1070"/>
    </row>
    <row r="97" spans="1:25" s="1029" customFormat="1" ht="45.75" customHeight="1">
      <c r="A97" s="1076">
        <f t="shared" si="14"/>
        <v>75</v>
      </c>
      <c r="B97" s="1076">
        <v>7000012367</v>
      </c>
      <c r="C97" s="1076">
        <v>310</v>
      </c>
      <c r="D97" s="1076" t="s">
        <v>579</v>
      </c>
      <c r="E97" s="1076">
        <v>1000004459</v>
      </c>
      <c r="F97" s="1076">
        <v>85359090</v>
      </c>
      <c r="G97" s="1252"/>
      <c r="H97" s="1284">
        <v>18</v>
      </c>
      <c r="I97" s="1253"/>
      <c r="J97" s="1076" t="s">
        <v>596</v>
      </c>
      <c r="K97" s="1284" t="s">
        <v>584</v>
      </c>
      <c r="L97" s="1284">
        <v>18</v>
      </c>
      <c r="M97" s="1254"/>
      <c r="N97" s="1304" t="str">
        <f t="shared" si="9"/>
        <v>Included</v>
      </c>
      <c r="O97" s="1305">
        <f t="shared" si="10"/>
        <v>0</v>
      </c>
      <c r="P97" s="1070"/>
      <c r="Q97" s="1074">
        <f t="shared" si="11"/>
        <v>0</v>
      </c>
      <c r="R97" s="1075">
        <f t="shared" si="13"/>
        <v>0</v>
      </c>
      <c r="S97" s="1070"/>
      <c r="T97" s="1071"/>
      <c r="U97" s="1070"/>
      <c r="V97" s="1072"/>
      <c r="W97" s="1070"/>
      <c r="X97" s="1070"/>
      <c r="Y97" s="1070"/>
    </row>
    <row r="98" spans="1:25" s="1029" customFormat="1" ht="45.75" customHeight="1">
      <c r="A98" s="1076">
        <f t="shared" si="14"/>
        <v>76</v>
      </c>
      <c r="B98" s="1076">
        <v>7000012367</v>
      </c>
      <c r="C98" s="1076">
        <v>320</v>
      </c>
      <c r="D98" s="1076" t="s">
        <v>579</v>
      </c>
      <c r="E98" s="1076">
        <v>1000004535</v>
      </c>
      <c r="F98" s="1076">
        <v>85359090</v>
      </c>
      <c r="G98" s="1252"/>
      <c r="H98" s="1284">
        <v>18</v>
      </c>
      <c r="I98" s="1253"/>
      <c r="J98" s="1076" t="s">
        <v>758</v>
      </c>
      <c r="K98" s="1284" t="s">
        <v>584</v>
      </c>
      <c r="L98" s="1284">
        <v>6</v>
      </c>
      <c r="M98" s="1254"/>
      <c r="N98" s="1304" t="str">
        <f t="shared" si="9"/>
        <v>Included</v>
      </c>
      <c r="O98" s="1305">
        <f t="shared" si="10"/>
        <v>0</v>
      </c>
      <c r="P98" s="1070"/>
      <c r="Q98" s="1074">
        <f t="shared" si="11"/>
        <v>0</v>
      </c>
      <c r="R98" s="1075">
        <f t="shared" si="13"/>
        <v>0</v>
      </c>
      <c r="S98" s="1070"/>
      <c r="T98" s="1071"/>
      <c r="U98" s="1070"/>
      <c r="V98" s="1072"/>
      <c r="W98" s="1070"/>
      <c r="X98" s="1070"/>
      <c r="Y98" s="1070"/>
    </row>
    <row r="99" spans="1:25" s="1029" customFormat="1" ht="45.75" customHeight="1">
      <c r="A99" s="1076">
        <f t="shared" si="14"/>
        <v>77</v>
      </c>
      <c r="B99" s="1076">
        <v>7000012367</v>
      </c>
      <c r="C99" s="1076">
        <v>330</v>
      </c>
      <c r="D99" s="1076" t="s">
        <v>579</v>
      </c>
      <c r="E99" s="1076">
        <v>1000004468</v>
      </c>
      <c r="F99" s="1076">
        <v>85353090</v>
      </c>
      <c r="G99" s="1252"/>
      <c r="H99" s="1284">
        <v>18</v>
      </c>
      <c r="I99" s="1253"/>
      <c r="J99" s="1076" t="s">
        <v>597</v>
      </c>
      <c r="K99" s="1284" t="s">
        <v>584</v>
      </c>
      <c r="L99" s="1284">
        <v>13</v>
      </c>
      <c r="M99" s="1254"/>
      <c r="N99" s="1304" t="str">
        <f t="shared" si="9"/>
        <v>Included</v>
      </c>
      <c r="O99" s="1305">
        <f t="shared" si="10"/>
        <v>0</v>
      </c>
      <c r="P99" s="1070"/>
      <c r="Q99" s="1074">
        <f t="shared" si="11"/>
        <v>0</v>
      </c>
      <c r="R99" s="1075">
        <f t="shared" si="13"/>
        <v>0</v>
      </c>
      <c r="S99" s="1070"/>
      <c r="T99" s="1071"/>
      <c r="U99" s="1070"/>
      <c r="V99" s="1072"/>
      <c r="W99" s="1070"/>
      <c r="X99" s="1070"/>
      <c r="Y99" s="1070"/>
    </row>
    <row r="100" spans="1:25" s="1029" customFormat="1" ht="45.75" customHeight="1">
      <c r="A100" s="1076">
        <f t="shared" si="14"/>
        <v>78</v>
      </c>
      <c r="B100" s="1076">
        <v>7000012367</v>
      </c>
      <c r="C100" s="1076">
        <v>340</v>
      </c>
      <c r="D100" s="1076" t="s">
        <v>579</v>
      </c>
      <c r="E100" s="1076">
        <v>1000004469</v>
      </c>
      <c r="F100" s="1076">
        <v>85353090</v>
      </c>
      <c r="G100" s="1252"/>
      <c r="H100" s="1284">
        <v>18</v>
      </c>
      <c r="I100" s="1253"/>
      <c r="J100" s="1076" t="s">
        <v>759</v>
      </c>
      <c r="K100" s="1284" t="s">
        <v>584</v>
      </c>
      <c r="L100" s="1284">
        <v>1</v>
      </c>
      <c r="M100" s="1254"/>
      <c r="N100" s="1304" t="str">
        <f t="shared" si="9"/>
        <v>Included</v>
      </c>
      <c r="O100" s="1305">
        <f t="shared" si="10"/>
        <v>0</v>
      </c>
      <c r="P100" s="1070"/>
      <c r="Q100" s="1074">
        <f t="shared" si="11"/>
        <v>0</v>
      </c>
      <c r="R100" s="1075">
        <f t="shared" si="13"/>
        <v>0</v>
      </c>
      <c r="S100" s="1070"/>
      <c r="T100" s="1071"/>
      <c r="U100" s="1070"/>
      <c r="V100" s="1072"/>
      <c r="W100" s="1070"/>
      <c r="X100" s="1070"/>
      <c r="Y100" s="1070"/>
    </row>
    <row r="101" spans="1:25" s="1029" customFormat="1" ht="45.75" customHeight="1">
      <c r="A101" s="1076">
        <f t="shared" si="14"/>
        <v>79</v>
      </c>
      <c r="B101" s="1076">
        <v>7000012367</v>
      </c>
      <c r="C101" s="1076">
        <v>350</v>
      </c>
      <c r="D101" s="1076" t="s">
        <v>579</v>
      </c>
      <c r="E101" s="1076">
        <v>1000020419</v>
      </c>
      <c r="F101" s="1076">
        <v>85354010</v>
      </c>
      <c r="G101" s="1252"/>
      <c r="H101" s="1284">
        <v>18</v>
      </c>
      <c r="I101" s="1253"/>
      <c r="J101" s="1076" t="s">
        <v>585</v>
      </c>
      <c r="K101" s="1284" t="s">
        <v>584</v>
      </c>
      <c r="L101" s="1284">
        <v>6</v>
      </c>
      <c r="M101" s="1254"/>
      <c r="N101" s="1304" t="str">
        <f t="shared" si="9"/>
        <v>Included</v>
      </c>
      <c r="O101" s="1305">
        <f t="shared" si="10"/>
        <v>0</v>
      </c>
      <c r="P101" s="1070"/>
      <c r="Q101" s="1074">
        <f t="shared" si="11"/>
        <v>0</v>
      </c>
      <c r="R101" s="1075">
        <f t="shared" si="13"/>
        <v>0</v>
      </c>
      <c r="S101" s="1070"/>
      <c r="T101" s="1071"/>
      <c r="U101" s="1070"/>
      <c r="V101" s="1072"/>
      <c r="W101" s="1070"/>
      <c r="X101" s="1070"/>
      <c r="Y101" s="1070"/>
    </row>
    <row r="102" spans="1:25" s="1029" customFormat="1" ht="45.75" customHeight="1">
      <c r="A102" s="1076">
        <f t="shared" si="14"/>
        <v>80</v>
      </c>
      <c r="B102" s="1076">
        <v>7000012367</v>
      </c>
      <c r="C102" s="1076">
        <v>360</v>
      </c>
      <c r="D102" s="1076" t="s">
        <v>579</v>
      </c>
      <c r="E102" s="1076">
        <v>1000004401</v>
      </c>
      <c r="F102" s="1076">
        <v>85462040</v>
      </c>
      <c r="G102" s="1252"/>
      <c r="H102" s="1284">
        <v>18</v>
      </c>
      <c r="I102" s="1253"/>
      <c r="J102" s="1076" t="s">
        <v>586</v>
      </c>
      <c r="K102" s="1284" t="s">
        <v>584</v>
      </c>
      <c r="L102" s="1284">
        <v>18</v>
      </c>
      <c r="M102" s="1254"/>
      <c r="N102" s="1304" t="str">
        <f t="shared" si="9"/>
        <v>Included</v>
      </c>
      <c r="O102" s="1305">
        <f t="shared" si="10"/>
        <v>0</v>
      </c>
      <c r="P102" s="1070"/>
      <c r="Q102" s="1074">
        <f t="shared" si="11"/>
        <v>0</v>
      </c>
      <c r="R102" s="1075">
        <f t="shared" si="13"/>
        <v>0</v>
      </c>
      <c r="S102" s="1070"/>
      <c r="T102" s="1071"/>
      <c r="U102" s="1070"/>
      <c r="V102" s="1072"/>
      <c r="W102" s="1070"/>
      <c r="X102" s="1070"/>
      <c r="Y102" s="1070"/>
    </row>
    <row r="103" spans="1:25" s="1029" customFormat="1" ht="45.75" customHeight="1">
      <c r="A103" s="1076">
        <f t="shared" si="14"/>
        <v>81</v>
      </c>
      <c r="B103" s="1076">
        <v>7000012367</v>
      </c>
      <c r="C103" s="1076">
        <v>370</v>
      </c>
      <c r="D103" s="1076" t="s">
        <v>579</v>
      </c>
      <c r="E103" s="1076">
        <v>1000004400</v>
      </c>
      <c r="F103" s="1076">
        <v>85462040</v>
      </c>
      <c r="G103" s="1252"/>
      <c r="H103" s="1284">
        <v>18</v>
      </c>
      <c r="I103" s="1253"/>
      <c r="J103" s="1076" t="s">
        <v>760</v>
      </c>
      <c r="K103" s="1284" t="s">
        <v>584</v>
      </c>
      <c r="L103" s="1284">
        <v>12</v>
      </c>
      <c r="M103" s="1254"/>
      <c r="N103" s="1304" t="str">
        <f t="shared" si="9"/>
        <v>Included</v>
      </c>
      <c r="O103" s="1305">
        <f t="shared" si="10"/>
        <v>0</v>
      </c>
      <c r="P103" s="1070"/>
      <c r="Q103" s="1074">
        <f t="shared" si="11"/>
        <v>0</v>
      </c>
      <c r="R103" s="1075">
        <f t="shared" si="13"/>
        <v>0</v>
      </c>
      <c r="S103" s="1070"/>
      <c r="T103" s="1071"/>
      <c r="U103" s="1070"/>
      <c r="V103" s="1072"/>
      <c r="W103" s="1070"/>
      <c r="X103" s="1070"/>
      <c r="Y103" s="1070"/>
    </row>
    <row r="104" spans="1:25" s="1029" customFormat="1" ht="45.75" customHeight="1">
      <c r="A104" s="1076">
        <f t="shared" si="14"/>
        <v>82</v>
      </c>
      <c r="B104" s="1076">
        <v>7000012367</v>
      </c>
      <c r="C104" s="1076">
        <v>380</v>
      </c>
      <c r="D104" s="1076" t="s">
        <v>579</v>
      </c>
      <c r="E104" s="1076">
        <v>1000009713</v>
      </c>
      <c r="F104" s="1076">
        <v>85389000</v>
      </c>
      <c r="G104" s="1252"/>
      <c r="H104" s="1284">
        <v>18</v>
      </c>
      <c r="I104" s="1253"/>
      <c r="J104" s="1076" t="s">
        <v>675</v>
      </c>
      <c r="K104" s="1284" t="s">
        <v>584</v>
      </c>
      <c r="L104" s="1284">
        <v>5</v>
      </c>
      <c r="M104" s="1254"/>
      <c r="N104" s="1304" t="str">
        <f t="shared" ref="N104:N172" si="15">IF(M104=0, "Included",IF(ISERROR(L104*M104), M104, L104*M104))</f>
        <v>Included</v>
      </c>
      <c r="O104" s="1305">
        <f t="shared" ref="O104:O172" si="16">R104</f>
        <v>0</v>
      </c>
      <c r="P104" s="1070"/>
      <c r="Q104" s="1074">
        <f t="shared" ref="Q104:Q172" si="17">IF(N104="Included",0,N104)</f>
        <v>0</v>
      </c>
      <c r="R104" s="1075">
        <f t="shared" si="13"/>
        <v>0</v>
      </c>
      <c r="S104" s="1070"/>
      <c r="T104" s="1071"/>
      <c r="U104" s="1070"/>
      <c r="V104" s="1072"/>
      <c r="W104" s="1070"/>
      <c r="X104" s="1070"/>
      <c r="Y104" s="1070"/>
    </row>
    <row r="105" spans="1:25" s="1029" customFormat="1" ht="45.75" customHeight="1">
      <c r="A105" s="1076">
        <f t="shared" si="14"/>
        <v>83</v>
      </c>
      <c r="B105" s="1076">
        <v>7000012367</v>
      </c>
      <c r="C105" s="1076">
        <v>390</v>
      </c>
      <c r="D105" s="1076" t="s">
        <v>579</v>
      </c>
      <c r="E105" s="1076">
        <v>1000004288</v>
      </c>
      <c r="F105" s="1076">
        <v>85176210</v>
      </c>
      <c r="G105" s="1252"/>
      <c r="H105" s="1284">
        <v>18</v>
      </c>
      <c r="I105" s="1253"/>
      <c r="J105" s="1076" t="s">
        <v>761</v>
      </c>
      <c r="K105" s="1284" t="s">
        <v>584</v>
      </c>
      <c r="L105" s="1284">
        <v>4</v>
      </c>
      <c r="M105" s="1254"/>
      <c r="N105" s="1304" t="str">
        <f t="shared" si="15"/>
        <v>Included</v>
      </c>
      <c r="O105" s="1305">
        <f t="shared" si="16"/>
        <v>0</v>
      </c>
      <c r="P105" s="1070"/>
      <c r="Q105" s="1074">
        <f t="shared" si="17"/>
        <v>0</v>
      </c>
      <c r="R105" s="1075">
        <f t="shared" si="13"/>
        <v>0</v>
      </c>
      <c r="S105" s="1070"/>
      <c r="T105" s="1071"/>
      <c r="U105" s="1070"/>
      <c r="V105" s="1072"/>
      <c r="W105" s="1070"/>
      <c r="X105" s="1070"/>
      <c r="Y105" s="1070"/>
    </row>
    <row r="106" spans="1:25" s="1029" customFormat="1" ht="45.75" customHeight="1">
      <c r="A106" s="1076">
        <f t="shared" si="14"/>
        <v>84</v>
      </c>
      <c r="B106" s="1076">
        <v>7000012367</v>
      </c>
      <c r="C106" s="1076">
        <v>400</v>
      </c>
      <c r="D106" s="1076" t="s">
        <v>750</v>
      </c>
      <c r="E106" s="1076">
        <v>1000011298</v>
      </c>
      <c r="F106" s="1076">
        <v>72169990</v>
      </c>
      <c r="G106" s="1252"/>
      <c r="H106" s="1284">
        <v>18</v>
      </c>
      <c r="I106" s="1253"/>
      <c r="J106" s="1076" t="s">
        <v>762</v>
      </c>
      <c r="K106" s="1284" t="s">
        <v>590</v>
      </c>
      <c r="L106" s="1284">
        <v>1</v>
      </c>
      <c r="M106" s="1254"/>
      <c r="N106" s="1304" t="str">
        <f t="shared" si="15"/>
        <v>Included</v>
      </c>
      <c r="O106" s="1305">
        <f t="shared" si="16"/>
        <v>0</v>
      </c>
      <c r="P106" s="1070"/>
      <c r="Q106" s="1074">
        <f t="shared" si="17"/>
        <v>0</v>
      </c>
      <c r="R106" s="1075">
        <f t="shared" si="13"/>
        <v>0</v>
      </c>
      <c r="S106" s="1070"/>
      <c r="T106" s="1071"/>
      <c r="U106" s="1070"/>
      <c r="V106" s="1072"/>
      <c r="W106" s="1070"/>
      <c r="X106" s="1070"/>
      <c r="Y106" s="1070"/>
    </row>
    <row r="107" spans="1:25" s="1029" customFormat="1" ht="45.75" customHeight="1">
      <c r="A107" s="1076">
        <f t="shared" si="14"/>
        <v>85</v>
      </c>
      <c r="B107" s="1076">
        <v>7000012367</v>
      </c>
      <c r="C107" s="1076">
        <v>410</v>
      </c>
      <c r="D107" s="1076" t="s">
        <v>750</v>
      </c>
      <c r="E107" s="1076">
        <v>1000011305</v>
      </c>
      <c r="F107" s="1076">
        <v>72169990</v>
      </c>
      <c r="G107" s="1252"/>
      <c r="H107" s="1284">
        <v>18</v>
      </c>
      <c r="I107" s="1253"/>
      <c r="J107" s="1076" t="s">
        <v>763</v>
      </c>
      <c r="K107" s="1284" t="s">
        <v>590</v>
      </c>
      <c r="L107" s="1284">
        <v>1</v>
      </c>
      <c r="M107" s="1254"/>
      <c r="N107" s="1304" t="str">
        <f t="shared" si="15"/>
        <v>Included</v>
      </c>
      <c r="O107" s="1305">
        <f t="shared" si="16"/>
        <v>0</v>
      </c>
      <c r="P107" s="1070"/>
      <c r="Q107" s="1074">
        <f t="shared" si="17"/>
        <v>0</v>
      </c>
      <c r="R107" s="1075">
        <f t="shared" si="13"/>
        <v>0</v>
      </c>
      <c r="S107" s="1070"/>
      <c r="T107" s="1071"/>
      <c r="U107" s="1070"/>
      <c r="V107" s="1072"/>
      <c r="W107" s="1070"/>
      <c r="X107" s="1070"/>
      <c r="Y107" s="1070"/>
    </row>
    <row r="108" spans="1:25" s="1029" customFormat="1" ht="45.75" customHeight="1">
      <c r="A108" s="1076">
        <f t="shared" si="14"/>
        <v>86</v>
      </c>
      <c r="B108" s="1076">
        <v>7000012367</v>
      </c>
      <c r="C108" s="1076">
        <v>420</v>
      </c>
      <c r="D108" s="1076" t="s">
        <v>750</v>
      </c>
      <c r="E108" s="1076">
        <v>1000011301</v>
      </c>
      <c r="F108" s="1076">
        <v>72169990</v>
      </c>
      <c r="G108" s="1252"/>
      <c r="H108" s="1284">
        <v>18</v>
      </c>
      <c r="I108" s="1253"/>
      <c r="J108" s="1076" t="s">
        <v>764</v>
      </c>
      <c r="K108" s="1284" t="s">
        <v>590</v>
      </c>
      <c r="L108" s="1284">
        <v>2</v>
      </c>
      <c r="M108" s="1254"/>
      <c r="N108" s="1304" t="str">
        <f t="shared" si="15"/>
        <v>Included</v>
      </c>
      <c r="O108" s="1305">
        <f t="shared" si="16"/>
        <v>0</v>
      </c>
      <c r="P108" s="1070"/>
      <c r="Q108" s="1074">
        <f t="shared" si="17"/>
        <v>0</v>
      </c>
      <c r="R108" s="1075">
        <f t="shared" si="13"/>
        <v>0</v>
      </c>
      <c r="S108" s="1070"/>
      <c r="T108" s="1071"/>
      <c r="U108" s="1070"/>
      <c r="V108" s="1072"/>
      <c r="W108" s="1070"/>
      <c r="X108" s="1070"/>
      <c r="Y108" s="1070"/>
    </row>
    <row r="109" spans="1:25" s="1029" customFormat="1" ht="45.75" customHeight="1">
      <c r="A109" s="1076">
        <f t="shared" si="14"/>
        <v>87</v>
      </c>
      <c r="B109" s="1076">
        <v>7000012367</v>
      </c>
      <c r="C109" s="1076">
        <v>430</v>
      </c>
      <c r="D109" s="1076" t="s">
        <v>580</v>
      </c>
      <c r="E109" s="1076">
        <v>1000002165</v>
      </c>
      <c r="F109" s="1076">
        <v>85371000</v>
      </c>
      <c r="G109" s="1252"/>
      <c r="H109" s="1284">
        <v>18</v>
      </c>
      <c r="I109" s="1253"/>
      <c r="J109" s="1076" t="s">
        <v>599</v>
      </c>
      <c r="K109" s="1284" t="s">
        <v>584</v>
      </c>
      <c r="L109" s="1284">
        <v>4</v>
      </c>
      <c r="M109" s="1254"/>
      <c r="N109" s="1304" t="str">
        <f t="shared" si="15"/>
        <v>Included</v>
      </c>
      <c r="O109" s="1305">
        <f t="shared" si="16"/>
        <v>0</v>
      </c>
      <c r="P109" s="1070"/>
      <c r="Q109" s="1074">
        <f t="shared" si="17"/>
        <v>0</v>
      </c>
      <c r="R109" s="1075">
        <f t="shared" si="13"/>
        <v>0</v>
      </c>
      <c r="S109" s="1070"/>
      <c r="T109" s="1071"/>
      <c r="U109" s="1070"/>
      <c r="V109" s="1072"/>
      <c r="W109" s="1070"/>
      <c r="X109" s="1070"/>
      <c r="Y109" s="1070"/>
    </row>
    <row r="110" spans="1:25" s="1029" customFormat="1" ht="45.75" customHeight="1">
      <c r="A110" s="1076">
        <f t="shared" si="14"/>
        <v>88</v>
      </c>
      <c r="B110" s="1076">
        <v>7000012367</v>
      </c>
      <c r="C110" s="1076">
        <v>440</v>
      </c>
      <c r="D110" s="1076" t="s">
        <v>580</v>
      </c>
      <c r="E110" s="1076">
        <v>1000002163</v>
      </c>
      <c r="F110" s="1076">
        <v>85371000</v>
      </c>
      <c r="G110" s="1252"/>
      <c r="H110" s="1284">
        <v>18</v>
      </c>
      <c r="I110" s="1253"/>
      <c r="J110" s="1076" t="s">
        <v>623</v>
      </c>
      <c r="K110" s="1284" t="s">
        <v>584</v>
      </c>
      <c r="L110" s="1284">
        <v>2</v>
      </c>
      <c r="M110" s="1254"/>
      <c r="N110" s="1304" t="str">
        <f t="shared" si="15"/>
        <v>Included</v>
      </c>
      <c r="O110" s="1305">
        <f t="shared" si="16"/>
        <v>0</v>
      </c>
      <c r="P110" s="1070"/>
      <c r="Q110" s="1074">
        <f t="shared" si="17"/>
        <v>0</v>
      </c>
      <c r="R110" s="1075">
        <f t="shared" si="13"/>
        <v>0</v>
      </c>
      <c r="S110" s="1070"/>
      <c r="T110" s="1071"/>
      <c r="U110" s="1070"/>
      <c r="V110" s="1072"/>
      <c r="W110" s="1070"/>
      <c r="X110" s="1070"/>
      <c r="Y110" s="1070"/>
    </row>
    <row r="111" spans="1:25" s="1029" customFormat="1" ht="45.75" customHeight="1">
      <c r="A111" s="1076">
        <f t="shared" si="14"/>
        <v>89</v>
      </c>
      <c r="B111" s="1076">
        <v>7000012367</v>
      </c>
      <c r="C111" s="1076">
        <v>450</v>
      </c>
      <c r="D111" s="1076" t="s">
        <v>580</v>
      </c>
      <c r="E111" s="1076">
        <v>1000003398</v>
      </c>
      <c r="F111" s="1076">
        <v>85371000</v>
      </c>
      <c r="G111" s="1252"/>
      <c r="H111" s="1284">
        <v>18</v>
      </c>
      <c r="I111" s="1253"/>
      <c r="J111" s="1076" t="s">
        <v>765</v>
      </c>
      <c r="K111" s="1284" t="s">
        <v>584</v>
      </c>
      <c r="L111" s="1284">
        <v>2</v>
      </c>
      <c r="M111" s="1254"/>
      <c r="N111" s="1304" t="str">
        <f t="shared" si="15"/>
        <v>Included</v>
      </c>
      <c r="O111" s="1305">
        <f t="shared" si="16"/>
        <v>0</v>
      </c>
      <c r="P111" s="1070"/>
      <c r="Q111" s="1074">
        <f t="shared" si="17"/>
        <v>0</v>
      </c>
      <c r="R111" s="1075">
        <f t="shared" si="13"/>
        <v>0</v>
      </c>
      <c r="S111" s="1070"/>
      <c r="T111" s="1071"/>
      <c r="U111" s="1070"/>
      <c r="V111" s="1072"/>
      <c r="W111" s="1070"/>
      <c r="X111" s="1070"/>
      <c r="Y111" s="1070"/>
    </row>
    <row r="112" spans="1:25" s="1029" customFormat="1" ht="45.75" customHeight="1">
      <c r="A112" s="1076">
        <f t="shared" si="14"/>
        <v>90</v>
      </c>
      <c r="B112" s="1076">
        <v>7000012367</v>
      </c>
      <c r="C112" s="1076">
        <v>460</v>
      </c>
      <c r="D112" s="1076" t="s">
        <v>580</v>
      </c>
      <c r="E112" s="1076">
        <v>1000002145</v>
      </c>
      <c r="F112" s="1076">
        <v>85371000</v>
      </c>
      <c r="G112" s="1252"/>
      <c r="H112" s="1284">
        <v>18</v>
      </c>
      <c r="I112" s="1253"/>
      <c r="J112" s="1076" t="s">
        <v>766</v>
      </c>
      <c r="K112" s="1284" t="s">
        <v>590</v>
      </c>
      <c r="L112" s="1284">
        <v>1</v>
      </c>
      <c r="M112" s="1254"/>
      <c r="N112" s="1304" t="str">
        <f t="shared" si="15"/>
        <v>Included</v>
      </c>
      <c r="O112" s="1305">
        <f t="shared" si="16"/>
        <v>0</v>
      </c>
      <c r="P112" s="1070"/>
      <c r="Q112" s="1074">
        <f t="shared" si="17"/>
        <v>0</v>
      </c>
      <c r="R112" s="1075">
        <f t="shared" si="13"/>
        <v>0</v>
      </c>
      <c r="S112" s="1070"/>
      <c r="T112" s="1071"/>
      <c r="U112" s="1070"/>
      <c r="V112" s="1072"/>
      <c r="W112" s="1070"/>
      <c r="X112" s="1070"/>
      <c r="Y112" s="1070"/>
    </row>
    <row r="113" spans="1:25" s="1029" customFormat="1" ht="45.75" customHeight="1">
      <c r="A113" s="1076">
        <f t="shared" si="14"/>
        <v>91</v>
      </c>
      <c r="B113" s="1076">
        <v>7000012367</v>
      </c>
      <c r="C113" s="1076">
        <v>470</v>
      </c>
      <c r="D113" s="1076" t="s">
        <v>580</v>
      </c>
      <c r="E113" s="1076">
        <v>1000003409</v>
      </c>
      <c r="F113" s="1076">
        <v>85371000</v>
      </c>
      <c r="G113" s="1252"/>
      <c r="H113" s="1284">
        <v>18</v>
      </c>
      <c r="I113" s="1253"/>
      <c r="J113" s="1076" t="s">
        <v>601</v>
      </c>
      <c r="K113" s="1284" t="s">
        <v>584</v>
      </c>
      <c r="L113" s="1284">
        <v>2</v>
      </c>
      <c r="M113" s="1254"/>
      <c r="N113" s="1304" t="str">
        <f t="shared" si="15"/>
        <v>Included</v>
      </c>
      <c r="O113" s="1305">
        <f t="shared" si="16"/>
        <v>0</v>
      </c>
      <c r="P113" s="1070"/>
      <c r="Q113" s="1074">
        <f t="shared" si="17"/>
        <v>0</v>
      </c>
      <c r="R113" s="1075">
        <f t="shared" si="13"/>
        <v>0</v>
      </c>
      <c r="S113" s="1070"/>
      <c r="T113" s="1071"/>
      <c r="U113" s="1070"/>
      <c r="V113" s="1072"/>
      <c r="W113" s="1070"/>
      <c r="X113" s="1070"/>
      <c r="Y113" s="1070"/>
    </row>
    <row r="114" spans="1:25" s="1029" customFormat="1" ht="45.75" customHeight="1">
      <c r="A114" s="1076">
        <f t="shared" si="14"/>
        <v>92</v>
      </c>
      <c r="B114" s="1076">
        <v>7000012367</v>
      </c>
      <c r="C114" s="1076">
        <v>480</v>
      </c>
      <c r="D114" s="1076" t="s">
        <v>580</v>
      </c>
      <c r="E114" s="1076">
        <v>1000003411</v>
      </c>
      <c r="F114" s="1076">
        <v>85371000</v>
      </c>
      <c r="G114" s="1252"/>
      <c r="H114" s="1284">
        <v>18</v>
      </c>
      <c r="I114" s="1253"/>
      <c r="J114" s="1076" t="s">
        <v>602</v>
      </c>
      <c r="K114" s="1284" t="s">
        <v>584</v>
      </c>
      <c r="L114" s="1284">
        <v>2</v>
      </c>
      <c r="M114" s="1254"/>
      <c r="N114" s="1304" t="str">
        <f t="shared" si="15"/>
        <v>Included</v>
      </c>
      <c r="O114" s="1305">
        <f t="shared" si="16"/>
        <v>0</v>
      </c>
      <c r="P114" s="1070"/>
      <c r="Q114" s="1074">
        <f t="shared" si="17"/>
        <v>0</v>
      </c>
      <c r="R114" s="1075">
        <f t="shared" si="13"/>
        <v>0</v>
      </c>
      <c r="S114" s="1070"/>
      <c r="T114" s="1071"/>
      <c r="U114" s="1070"/>
      <c r="V114" s="1072"/>
      <c r="W114" s="1070"/>
      <c r="X114" s="1070"/>
      <c r="Y114" s="1070"/>
    </row>
    <row r="115" spans="1:25" s="1029" customFormat="1" ht="45.75" customHeight="1">
      <c r="A115" s="1076">
        <f t="shared" si="14"/>
        <v>93</v>
      </c>
      <c r="B115" s="1076">
        <v>7000012367</v>
      </c>
      <c r="C115" s="1076">
        <v>490</v>
      </c>
      <c r="D115" s="1076" t="s">
        <v>581</v>
      </c>
      <c r="E115" s="1076">
        <v>1000000443</v>
      </c>
      <c r="F115" s="1076">
        <v>85446020</v>
      </c>
      <c r="G115" s="1252"/>
      <c r="H115" s="1284">
        <v>18</v>
      </c>
      <c r="I115" s="1253"/>
      <c r="J115" s="1076" t="s">
        <v>588</v>
      </c>
      <c r="K115" s="1284" t="s">
        <v>587</v>
      </c>
      <c r="L115" s="1284">
        <v>1</v>
      </c>
      <c r="M115" s="1254"/>
      <c r="N115" s="1304" t="str">
        <f t="shared" si="15"/>
        <v>Included</v>
      </c>
      <c r="O115" s="1305">
        <f t="shared" si="16"/>
        <v>0</v>
      </c>
      <c r="P115" s="1070"/>
      <c r="Q115" s="1074">
        <f t="shared" si="17"/>
        <v>0</v>
      </c>
      <c r="R115" s="1075">
        <f t="shared" si="13"/>
        <v>0</v>
      </c>
      <c r="S115" s="1070"/>
      <c r="T115" s="1071"/>
      <c r="U115" s="1070"/>
      <c r="V115" s="1072"/>
      <c r="W115" s="1070"/>
      <c r="X115" s="1070"/>
      <c r="Y115" s="1070"/>
    </row>
    <row r="116" spans="1:25" s="1029" customFormat="1" ht="45.75" customHeight="1">
      <c r="A116" s="1076">
        <f t="shared" si="14"/>
        <v>94</v>
      </c>
      <c r="B116" s="1076">
        <v>7000012367</v>
      </c>
      <c r="C116" s="1076">
        <v>500</v>
      </c>
      <c r="D116" s="1076" t="s">
        <v>581</v>
      </c>
      <c r="E116" s="1076">
        <v>1000000442</v>
      </c>
      <c r="F116" s="1076">
        <v>85446020</v>
      </c>
      <c r="G116" s="1252"/>
      <c r="H116" s="1284">
        <v>18</v>
      </c>
      <c r="I116" s="1253"/>
      <c r="J116" s="1076" t="s">
        <v>589</v>
      </c>
      <c r="K116" s="1284" t="s">
        <v>587</v>
      </c>
      <c r="L116" s="1284">
        <v>1</v>
      </c>
      <c r="M116" s="1254"/>
      <c r="N116" s="1304" t="str">
        <f t="shared" si="15"/>
        <v>Included</v>
      </c>
      <c r="O116" s="1305">
        <f t="shared" si="16"/>
        <v>0</v>
      </c>
      <c r="P116" s="1070"/>
      <c r="Q116" s="1074">
        <f t="shared" si="17"/>
        <v>0</v>
      </c>
      <c r="R116" s="1075">
        <f t="shared" si="13"/>
        <v>0</v>
      </c>
      <c r="S116" s="1070"/>
      <c r="T116" s="1071"/>
      <c r="U116" s="1070"/>
      <c r="V116" s="1072"/>
      <c r="W116" s="1070"/>
      <c r="X116" s="1070"/>
      <c r="Y116" s="1070"/>
    </row>
    <row r="117" spans="1:25" s="1029" customFormat="1" ht="45.75" customHeight="1">
      <c r="A117" s="1076">
        <f t="shared" si="14"/>
        <v>95</v>
      </c>
      <c r="B117" s="1076">
        <v>7000012367</v>
      </c>
      <c r="C117" s="1076">
        <v>510</v>
      </c>
      <c r="D117" s="1076" t="s">
        <v>583</v>
      </c>
      <c r="E117" s="1076">
        <v>1000017567</v>
      </c>
      <c r="F117" s="1076">
        <v>73045930</v>
      </c>
      <c r="G117" s="1252"/>
      <c r="H117" s="1284">
        <v>18</v>
      </c>
      <c r="I117" s="1253"/>
      <c r="J117" s="1076" t="s">
        <v>591</v>
      </c>
      <c r="K117" s="1284" t="s">
        <v>584</v>
      </c>
      <c r="L117" s="1284">
        <v>18</v>
      </c>
      <c r="M117" s="1254"/>
      <c r="N117" s="1304" t="str">
        <f t="shared" si="15"/>
        <v>Included</v>
      </c>
      <c r="O117" s="1305">
        <f t="shared" si="16"/>
        <v>0</v>
      </c>
      <c r="P117" s="1070"/>
      <c r="Q117" s="1074">
        <f t="shared" si="17"/>
        <v>0</v>
      </c>
      <c r="R117" s="1075">
        <f t="shared" si="13"/>
        <v>0</v>
      </c>
      <c r="S117" s="1070"/>
      <c r="T117" s="1071"/>
      <c r="U117" s="1070"/>
      <c r="V117" s="1072"/>
      <c r="W117" s="1070"/>
      <c r="X117" s="1070"/>
      <c r="Y117" s="1070"/>
    </row>
    <row r="118" spans="1:25" s="1029" customFormat="1" ht="66">
      <c r="A118" s="1076">
        <f t="shared" si="14"/>
        <v>96</v>
      </c>
      <c r="B118" s="1076">
        <v>7000012367</v>
      </c>
      <c r="C118" s="1076">
        <v>520</v>
      </c>
      <c r="D118" s="1076" t="s">
        <v>583</v>
      </c>
      <c r="E118" s="1076">
        <v>1000020192</v>
      </c>
      <c r="F118" s="1076">
        <v>73045930</v>
      </c>
      <c r="G118" s="1252"/>
      <c r="H118" s="1284">
        <v>18</v>
      </c>
      <c r="I118" s="1253"/>
      <c r="J118" s="1076" t="s">
        <v>612</v>
      </c>
      <c r="K118" s="1284" t="s">
        <v>584</v>
      </c>
      <c r="L118" s="1284">
        <v>18</v>
      </c>
      <c r="M118" s="1254"/>
      <c r="N118" s="1304" t="str">
        <f t="shared" si="15"/>
        <v>Included</v>
      </c>
      <c r="O118" s="1305">
        <f t="shared" si="16"/>
        <v>0</v>
      </c>
      <c r="P118" s="1070"/>
      <c r="Q118" s="1074">
        <f t="shared" si="17"/>
        <v>0</v>
      </c>
      <c r="R118" s="1075">
        <f t="shared" si="13"/>
        <v>0</v>
      </c>
      <c r="S118" s="1070"/>
      <c r="T118" s="1071"/>
      <c r="U118" s="1070"/>
      <c r="V118" s="1072"/>
      <c r="W118" s="1070"/>
      <c r="X118" s="1070"/>
      <c r="Y118" s="1070"/>
    </row>
    <row r="119" spans="1:25" s="1029" customFormat="1" ht="66">
      <c r="A119" s="1076">
        <f t="shared" si="14"/>
        <v>97</v>
      </c>
      <c r="B119" s="1076">
        <v>7000012367</v>
      </c>
      <c r="C119" s="1076">
        <v>530</v>
      </c>
      <c r="D119" s="1076" t="s">
        <v>583</v>
      </c>
      <c r="E119" s="1076">
        <v>1000020193</v>
      </c>
      <c r="F119" s="1076">
        <v>73045930</v>
      </c>
      <c r="G119" s="1252"/>
      <c r="H119" s="1284">
        <v>18</v>
      </c>
      <c r="I119" s="1253"/>
      <c r="J119" s="1076" t="s">
        <v>767</v>
      </c>
      <c r="K119" s="1284" t="s">
        <v>584</v>
      </c>
      <c r="L119" s="1284">
        <v>6</v>
      </c>
      <c r="M119" s="1254"/>
      <c r="N119" s="1304" t="str">
        <f t="shared" si="15"/>
        <v>Included</v>
      </c>
      <c r="O119" s="1305">
        <f t="shared" si="16"/>
        <v>0</v>
      </c>
      <c r="P119" s="1070"/>
      <c r="Q119" s="1074">
        <f t="shared" si="17"/>
        <v>0</v>
      </c>
      <c r="R119" s="1075">
        <f t="shared" si="13"/>
        <v>0</v>
      </c>
      <c r="S119" s="1070"/>
      <c r="T119" s="1071"/>
      <c r="U119" s="1070"/>
      <c r="V119" s="1072"/>
      <c r="W119" s="1070"/>
      <c r="X119" s="1070"/>
      <c r="Y119" s="1070"/>
    </row>
    <row r="120" spans="1:25" s="1029" customFormat="1" ht="77.25" customHeight="1">
      <c r="A120" s="1076">
        <f t="shared" si="14"/>
        <v>98</v>
      </c>
      <c r="B120" s="1076">
        <v>7000012367</v>
      </c>
      <c r="C120" s="1076">
        <v>540</v>
      </c>
      <c r="D120" s="1076" t="s">
        <v>583</v>
      </c>
      <c r="E120" s="1076">
        <v>1000020194</v>
      </c>
      <c r="F120" s="1076">
        <v>73045930</v>
      </c>
      <c r="G120" s="1252"/>
      <c r="H120" s="1284">
        <v>18</v>
      </c>
      <c r="I120" s="1253"/>
      <c r="J120" s="1076" t="s">
        <v>592</v>
      </c>
      <c r="K120" s="1284" t="s">
        <v>584</v>
      </c>
      <c r="L120" s="1284">
        <v>14</v>
      </c>
      <c r="M120" s="1254"/>
      <c r="N120" s="1304" t="str">
        <f t="shared" si="15"/>
        <v>Included</v>
      </c>
      <c r="O120" s="1305">
        <f t="shared" si="16"/>
        <v>0</v>
      </c>
      <c r="P120" s="1070"/>
      <c r="Q120" s="1074">
        <f t="shared" si="17"/>
        <v>0</v>
      </c>
      <c r="R120" s="1075">
        <f t="shared" si="13"/>
        <v>0</v>
      </c>
      <c r="S120" s="1070"/>
      <c r="T120" s="1071"/>
      <c r="U120" s="1070"/>
      <c r="V120" s="1072"/>
      <c r="W120" s="1070"/>
      <c r="X120" s="1070"/>
      <c r="Y120" s="1070"/>
    </row>
    <row r="121" spans="1:25" s="1029" customFormat="1" ht="66">
      <c r="A121" s="1076">
        <f t="shared" si="14"/>
        <v>99</v>
      </c>
      <c r="B121" s="1076">
        <v>7000012367</v>
      </c>
      <c r="C121" s="1076">
        <v>550</v>
      </c>
      <c r="D121" s="1076" t="s">
        <v>583</v>
      </c>
      <c r="E121" s="1076">
        <v>1000020195</v>
      </c>
      <c r="F121" s="1076">
        <v>73045930</v>
      </c>
      <c r="G121" s="1252"/>
      <c r="H121" s="1284">
        <v>18</v>
      </c>
      <c r="I121" s="1253"/>
      <c r="J121" s="1076" t="s">
        <v>593</v>
      </c>
      <c r="K121" s="1284" t="s">
        <v>584</v>
      </c>
      <c r="L121" s="1284">
        <v>6</v>
      </c>
      <c r="M121" s="1254"/>
      <c r="N121" s="1304" t="str">
        <f t="shared" si="15"/>
        <v>Included</v>
      </c>
      <c r="O121" s="1305">
        <f t="shared" si="16"/>
        <v>0</v>
      </c>
      <c r="P121" s="1070"/>
      <c r="Q121" s="1074">
        <f t="shared" si="17"/>
        <v>0</v>
      </c>
      <c r="R121" s="1075">
        <f t="shared" si="13"/>
        <v>0</v>
      </c>
      <c r="S121" s="1070"/>
      <c r="T121" s="1071"/>
      <c r="U121" s="1070"/>
      <c r="V121" s="1072"/>
      <c r="W121" s="1070"/>
      <c r="X121" s="1070"/>
      <c r="Y121" s="1070"/>
    </row>
    <row r="122" spans="1:25" s="1029" customFormat="1" ht="33">
      <c r="A122" s="1076">
        <f t="shared" si="14"/>
        <v>100</v>
      </c>
      <c r="B122" s="1076">
        <v>7000012367</v>
      </c>
      <c r="C122" s="1076">
        <v>560</v>
      </c>
      <c r="D122" s="1076" t="s">
        <v>583</v>
      </c>
      <c r="E122" s="1076">
        <v>1000017568</v>
      </c>
      <c r="F122" s="1076">
        <v>73045930</v>
      </c>
      <c r="G122" s="1252"/>
      <c r="H122" s="1284">
        <v>18</v>
      </c>
      <c r="I122" s="1253"/>
      <c r="J122" s="1076" t="s">
        <v>768</v>
      </c>
      <c r="K122" s="1284" t="s">
        <v>584</v>
      </c>
      <c r="L122" s="1284">
        <v>4</v>
      </c>
      <c r="M122" s="1254"/>
      <c r="N122" s="1304" t="str">
        <f t="shared" si="15"/>
        <v>Included</v>
      </c>
      <c r="O122" s="1305">
        <f t="shared" si="16"/>
        <v>0</v>
      </c>
      <c r="P122" s="1070"/>
      <c r="Q122" s="1074">
        <f t="shared" si="17"/>
        <v>0</v>
      </c>
      <c r="R122" s="1075">
        <f t="shared" si="13"/>
        <v>0</v>
      </c>
      <c r="S122" s="1070"/>
      <c r="T122" s="1071"/>
      <c r="U122" s="1070"/>
      <c r="V122" s="1072"/>
      <c r="W122" s="1070"/>
      <c r="X122" s="1070"/>
      <c r="Y122" s="1070"/>
    </row>
    <row r="123" spans="1:25" s="1029" customFormat="1" ht="39" customHeight="1">
      <c r="A123" s="1076">
        <f t="shared" si="14"/>
        <v>101</v>
      </c>
      <c r="B123" s="1076">
        <v>7000012367</v>
      </c>
      <c r="C123" s="1076">
        <v>620</v>
      </c>
      <c r="D123" s="1076" t="s">
        <v>751</v>
      </c>
      <c r="E123" s="1076">
        <v>1000004535</v>
      </c>
      <c r="F123" s="1076">
        <v>85359090</v>
      </c>
      <c r="G123" s="1252"/>
      <c r="H123" s="1284">
        <v>18</v>
      </c>
      <c r="I123" s="1253"/>
      <c r="J123" s="1076" t="s">
        <v>758</v>
      </c>
      <c r="K123" s="1284" t="s">
        <v>584</v>
      </c>
      <c r="L123" s="1284">
        <v>1</v>
      </c>
      <c r="M123" s="1254"/>
      <c r="N123" s="1304" t="str">
        <f t="shared" si="15"/>
        <v>Included</v>
      </c>
      <c r="O123" s="1305">
        <f t="shared" si="16"/>
        <v>0</v>
      </c>
      <c r="P123" s="1070"/>
      <c r="Q123" s="1074">
        <f t="shared" si="17"/>
        <v>0</v>
      </c>
      <c r="R123" s="1075">
        <f t="shared" si="13"/>
        <v>0</v>
      </c>
      <c r="S123" s="1070"/>
      <c r="T123" s="1071"/>
      <c r="U123" s="1070"/>
      <c r="V123" s="1072"/>
      <c r="W123" s="1070"/>
      <c r="X123" s="1070"/>
      <c r="Y123" s="1070"/>
    </row>
    <row r="124" spans="1:25" s="1029" customFormat="1" ht="78" customHeight="1">
      <c r="A124" s="1076">
        <f t="shared" si="14"/>
        <v>102</v>
      </c>
      <c r="B124" s="1076">
        <v>7000012367</v>
      </c>
      <c r="C124" s="1076">
        <v>630</v>
      </c>
      <c r="D124" s="1076" t="s">
        <v>752</v>
      </c>
      <c r="E124" s="1076">
        <v>1000004473</v>
      </c>
      <c r="F124" s="1076">
        <v>85352913</v>
      </c>
      <c r="G124" s="1252"/>
      <c r="H124" s="1284">
        <v>18</v>
      </c>
      <c r="I124" s="1253"/>
      <c r="J124" s="1076" t="s">
        <v>717</v>
      </c>
      <c r="K124" s="1284" t="s">
        <v>584</v>
      </c>
      <c r="L124" s="1284">
        <v>1</v>
      </c>
      <c r="M124" s="1254"/>
      <c r="N124" s="1304" t="str">
        <f t="shared" si="15"/>
        <v>Included</v>
      </c>
      <c r="O124" s="1305">
        <f t="shared" si="16"/>
        <v>0</v>
      </c>
      <c r="P124" s="1070"/>
      <c r="Q124" s="1074">
        <f t="shared" si="17"/>
        <v>0</v>
      </c>
      <c r="R124" s="1075">
        <f t="shared" si="13"/>
        <v>0</v>
      </c>
      <c r="S124" s="1070"/>
      <c r="T124" s="1071"/>
      <c r="U124" s="1070"/>
      <c r="V124" s="1072"/>
      <c r="W124" s="1070"/>
      <c r="X124" s="1070"/>
      <c r="Y124" s="1070"/>
    </row>
    <row r="125" spans="1:25" s="1029" customFormat="1" ht="39" customHeight="1">
      <c r="A125" s="1076">
        <f t="shared" si="14"/>
        <v>103</v>
      </c>
      <c r="B125" s="1076">
        <v>7000012367</v>
      </c>
      <c r="C125" s="1076">
        <v>640</v>
      </c>
      <c r="D125" s="1076" t="s">
        <v>752</v>
      </c>
      <c r="E125" s="1076">
        <v>1000013160</v>
      </c>
      <c r="F125" s="1076">
        <v>85389000</v>
      </c>
      <c r="G125" s="1252"/>
      <c r="H125" s="1284">
        <v>18</v>
      </c>
      <c r="I125" s="1253"/>
      <c r="J125" s="1076" t="s">
        <v>718</v>
      </c>
      <c r="K125" s="1284" t="s">
        <v>584</v>
      </c>
      <c r="L125" s="1284">
        <v>1</v>
      </c>
      <c r="M125" s="1254"/>
      <c r="N125" s="1304" t="str">
        <f t="shared" si="15"/>
        <v>Included</v>
      </c>
      <c r="O125" s="1305">
        <f t="shared" si="16"/>
        <v>0</v>
      </c>
      <c r="P125" s="1070"/>
      <c r="Q125" s="1074">
        <f t="shared" si="17"/>
        <v>0</v>
      </c>
      <c r="R125" s="1075">
        <f t="shared" si="13"/>
        <v>0</v>
      </c>
      <c r="S125" s="1070"/>
      <c r="T125" s="1071"/>
      <c r="U125" s="1070"/>
      <c r="V125" s="1072"/>
      <c r="W125" s="1070"/>
      <c r="X125" s="1070"/>
      <c r="Y125" s="1070"/>
    </row>
    <row r="126" spans="1:25" s="1029" customFormat="1" ht="47.25" customHeight="1">
      <c r="A126" s="1076">
        <f t="shared" si="14"/>
        <v>104</v>
      </c>
      <c r="B126" s="1076">
        <v>7000012367</v>
      </c>
      <c r="C126" s="1076">
        <v>650</v>
      </c>
      <c r="D126" s="1076" t="s">
        <v>752</v>
      </c>
      <c r="E126" s="1076">
        <v>1000013056</v>
      </c>
      <c r="F126" s="1076">
        <v>85389000</v>
      </c>
      <c r="G126" s="1252"/>
      <c r="H126" s="1284">
        <v>18</v>
      </c>
      <c r="I126" s="1253"/>
      <c r="J126" s="1076" t="s">
        <v>719</v>
      </c>
      <c r="K126" s="1284" t="s">
        <v>590</v>
      </c>
      <c r="L126" s="1284">
        <v>1</v>
      </c>
      <c r="M126" s="1254"/>
      <c r="N126" s="1304" t="str">
        <f t="shared" si="15"/>
        <v>Included</v>
      </c>
      <c r="O126" s="1305">
        <f t="shared" si="16"/>
        <v>0</v>
      </c>
      <c r="P126" s="1070"/>
      <c r="Q126" s="1074">
        <f t="shared" si="17"/>
        <v>0</v>
      </c>
      <c r="R126" s="1075">
        <f t="shared" si="13"/>
        <v>0</v>
      </c>
      <c r="S126" s="1070"/>
      <c r="T126" s="1071"/>
      <c r="U126" s="1070"/>
      <c r="V126" s="1072"/>
      <c r="W126" s="1070"/>
      <c r="X126" s="1070"/>
      <c r="Y126" s="1070"/>
    </row>
    <row r="127" spans="1:25" s="1029" customFormat="1" ht="39" customHeight="1">
      <c r="A127" s="1076">
        <f t="shared" si="14"/>
        <v>105</v>
      </c>
      <c r="B127" s="1076">
        <v>7000012367</v>
      </c>
      <c r="C127" s="1076">
        <v>660</v>
      </c>
      <c r="D127" s="1076" t="s">
        <v>752</v>
      </c>
      <c r="E127" s="1076">
        <v>1000021861</v>
      </c>
      <c r="F127" s="1076">
        <v>85359090</v>
      </c>
      <c r="G127" s="1252"/>
      <c r="H127" s="1284">
        <v>18</v>
      </c>
      <c r="I127" s="1253"/>
      <c r="J127" s="1076" t="s">
        <v>720</v>
      </c>
      <c r="K127" s="1284" t="s">
        <v>590</v>
      </c>
      <c r="L127" s="1284">
        <v>2</v>
      </c>
      <c r="M127" s="1254"/>
      <c r="N127" s="1304" t="str">
        <f t="shared" si="15"/>
        <v>Included</v>
      </c>
      <c r="O127" s="1305">
        <f t="shared" si="16"/>
        <v>0</v>
      </c>
      <c r="P127" s="1070"/>
      <c r="Q127" s="1074">
        <f t="shared" si="17"/>
        <v>0</v>
      </c>
      <c r="R127" s="1075">
        <f t="shared" si="13"/>
        <v>0</v>
      </c>
      <c r="S127" s="1070"/>
      <c r="T127" s="1071"/>
      <c r="U127" s="1070"/>
      <c r="V127" s="1072"/>
      <c r="W127" s="1070"/>
      <c r="X127" s="1070"/>
      <c r="Y127" s="1070"/>
    </row>
    <row r="128" spans="1:25" s="1029" customFormat="1" ht="39" customHeight="1">
      <c r="A128" s="1076">
        <f t="shared" si="14"/>
        <v>106</v>
      </c>
      <c r="B128" s="1076">
        <v>7000012367</v>
      </c>
      <c r="C128" s="1076">
        <v>670</v>
      </c>
      <c r="D128" s="1076" t="s">
        <v>752</v>
      </c>
      <c r="E128" s="1076">
        <v>1000009197</v>
      </c>
      <c r="F128" s="1076">
        <v>85389000</v>
      </c>
      <c r="G128" s="1252"/>
      <c r="H128" s="1284">
        <v>18</v>
      </c>
      <c r="I128" s="1253"/>
      <c r="J128" s="1076" t="s">
        <v>721</v>
      </c>
      <c r="K128" s="1284" t="s">
        <v>584</v>
      </c>
      <c r="L128" s="1284">
        <v>1</v>
      </c>
      <c r="M128" s="1254"/>
      <c r="N128" s="1304" t="str">
        <f t="shared" si="15"/>
        <v>Included</v>
      </c>
      <c r="O128" s="1305">
        <f t="shared" si="16"/>
        <v>0</v>
      </c>
      <c r="P128" s="1070"/>
      <c r="Q128" s="1074">
        <f t="shared" si="17"/>
        <v>0</v>
      </c>
      <c r="R128" s="1075">
        <f t="shared" si="13"/>
        <v>0</v>
      </c>
      <c r="S128" s="1070"/>
      <c r="T128" s="1071"/>
      <c r="U128" s="1070"/>
      <c r="V128" s="1072"/>
      <c r="W128" s="1070"/>
      <c r="X128" s="1070"/>
      <c r="Y128" s="1070"/>
    </row>
    <row r="129" spans="1:25" s="1029" customFormat="1" ht="39" customHeight="1">
      <c r="A129" s="1076">
        <f t="shared" si="14"/>
        <v>107</v>
      </c>
      <c r="B129" s="1076">
        <v>7000012367</v>
      </c>
      <c r="C129" s="1076">
        <v>680</v>
      </c>
      <c r="D129" s="1076" t="s">
        <v>752</v>
      </c>
      <c r="E129" s="1076">
        <v>1000021444</v>
      </c>
      <c r="F129" s="1076">
        <v>85389000</v>
      </c>
      <c r="G129" s="1252"/>
      <c r="H129" s="1284">
        <v>18</v>
      </c>
      <c r="I129" s="1253"/>
      <c r="J129" s="1076" t="s">
        <v>722</v>
      </c>
      <c r="K129" s="1284" t="s">
        <v>584</v>
      </c>
      <c r="L129" s="1284">
        <v>2</v>
      </c>
      <c r="M129" s="1254"/>
      <c r="N129" s="1304" t="str">
        <f t="shared" si="15"/>
        <v>Included</v>
      </c>
      <c r="O129" s="1305">
        <f t="shared" si="16"/>
        <v>0</v>
      </c>
      <c r="P129" s="1070"/>
      <c r="Q129" s="1074">
        <f t="shared" si="17"/>
        <v>0</v>
      </c>
      <c r="R129" s="1075">
        <f t="shared" si="13"/>
        <v>0</v>
      </c>
      <c r="S129" s="1070"/>
      <c r="T129" s="1071"/>
      <c r="U129" s="1070"/>
      <c r="V129" s="1072"/>
      <c r="W129" s="1070"/>
      <c r="X129" s="1070"/>
      <c r="Y129" s="1070"/>
    </row>
    <row r="130" spans="1:25" s="1029" customFormat="1" ht="39" customHeight="1">
      <c r="A130" s="1076">
        <f t="shared" si="14"/>
        <v>108</v>
      </c>
      <c r="B130" s="1076">
        <v>7000012367</v>
      </c>
      <c r="C130" s="1076">
        <v>690</v>
      </c>
      <c r="D130" s="1076" t="s">
        <v>752</v>
      </c>
      <c r="E130" s="1076">
        <v>1000015549</v>
      </c>
      <c r="F130" s="1076">
        <v>85389000</v>
      </c>
      <c r="G130" s="1252"/>
      <c r="H130" s="1284">
        <v>18</v>
      </c>
      <c r="I130" s="1253"/>
      <c r="J130" s="1076" t="s">
        <v>723</v>
      </c>
      <c r="K130" s="1284" t="s">
        <v>584</v>
      </c>
      <c r="L130" s="1284">
        <v>2</v>
      </c>
      <c r="M130" s="1254"/>
      <c r="N130" s="1304" t="str">
        <f t="shared" si="15"/>
        <v>Included</v>
      </c>
      <c r="O130" s="1305">
        <f t="shared" si="16"/>
        <v>0</v>
      </c>
      <c r="P130" s="1070"/>
      <c r="Q130" s="1074">
        <f t="shared" si="17"/>
        <v>0</v>
      </c>
      <c r="R130" s="1075">
        <f t="shared" si="13"/>
        <v>0</v>
      </c>
      <c r="S130" s="1070"/>
      <c r="T130" s="1071"/>
      <c r="U130" s="1070"/>
      <c r="V130" s="1072"/>
      <c r="W130" s="1070"/>
      <c r="X130" s="1070"/>
      <c r="Y130" s="1070"/>
    </row>
    <row r="131" spans="1:25" s="1029" customFormat="1" ht="39" customHeight="1">
      <c r="A131" s="1076">
        <f t="shared" si="14"/>
        <v>109</v>
      </c>
      <c r="B131" s="1076">
        <v>7000012367</v>
      </c>
      <c r="C131" s="1076">
        <v>700</v>
      </c>
      <c r="D131" s="1076" t="s">
        <v>752</v>
      </c>
      <c r="E131" s="1076">
        <v>1000009860</v>
      </c>
      <c r="F131" s="1076">
        <v>85389000</v>
      </c>
      <c r="G131" s="1252"/>
      <c r="H131" s="1284">
        <v>18</v>
      </c>
      <c r="I131" s="1253"/>
      <c r="J131" s="1076" t="s">
        <v>724</v>
      </c>
      <c r="K131" s="1284" t="s">
        <v>590</v>
      </c>
      <c r="L131" s="1284">
        <v>1</v>
      </c>
      <c r="M131" s="1254"/>
      <c r="N131" s="1304" t="str">
        <f t="shared" si="15"/>
        <v>Included</v>
      </c>
      <c r="O131" s="1305">
        <f t="shared" si="16"/>
        <v>0</v>
      </c>
      <c r="P131" s="1070"/>
      <c r="Q131" s="1074">
        <f t="shared" si="17"/>
        <v>0</v>
      </c>
      <c r="R131" s="1075">
        <f t="shared" si="13"/>
        <v>0</v>
      </c>
      <c r="S131" s="1070"/>
      <c r="T131" s="1071"/>
      <c r="U131" s="1070"/>
      <c r="V131" s="1072"/>
      <c r="W131" s="1070"/>
      <c r="X131" s="1070"/>
      <c r="Y131" s="1070"/>
    </row>
    <row r="132" spans="1:25" s="1029" customFormat="1" ht="47.25" customHeight="1">
      <c r="A132" s="1076">
        <f t="shared" si="14"/>
        <v>110</v>
      </c>
      <c r="B132" s="1076">
        <v>7000012367</v>
      </c>
      <c r="C132" s="1076">
        <v>710</v>
      </c>
      <c r="D132" s="1076" t="s">
        <v>752</v>
      </c>
      <c r="E132" s="1076">
        <v>1000018381</v>
      </c>
      <c r="F132" s="1076">
        <v>85389000</v>
      </c>
      <c r="G132" s="1252"/>
      <c r="H132" s="1284">
        <v>18</v>
      </c>
      <c r="I132" s="1253"/>
      <c r="J132" s="1076" t="s">
        <v>725</v>
      </c>
      <c r="K132" s="1284" t="s">
        <v>590</v>
      </c>
      <c r="L132" s="1284">
        <v>1</v>
      </c>
      <c r="M132" s="1254"/>
      <c r="N132" s="1304" t="str">
        <f t="shared" si="15"/>
        <v>Included</v>
      </c>
      <c r="O132" s="1305">
        <f t="shared" si="16"/>
        <v>0</v>
      </c>
      <c r="P132" s="1070"/>
      <c r="Q132" s="1074">
        <f t="shared" si="17"/>
        <v>0</v>
      </c>
      <c r="R132" s="1075">
        <f t="shared" si="13"/>
        <v>0</v>
      </c>
      <c r="S132" s="1070"/>
      <c r="T132" s="1071"/>
      <c r="U132" s="1070"/>
      <c r="V132" s="1072"/>
      <c r="W132" s="1070"/>
      <c r="X132" s="1070"/>
      <c r="Y132" s="1070"/>
    </row>
    <row r="133" spans="1:25" s="1029" customFormat="1" ht="47.25" customHeight="1">
      <c r="A133" s="1076">
        <f t="shared" si="14"/>
        <v>111</v>
      </c>
      <c r="B133" s="1076">
        <v>7000012367</v>
      </c>
      <c r="C133" s="1076">
        <v>720</v>
      </c>
      <c r="D133" s="1076" t="s">
        <v>752</v>
      </c>
      <c r="E133" s="1076">
        <v>1000017841</v>
      </c>
      <c r="F133" s="1076">
        <v>85389000</v>
      </c>
      <c r="G133" s="1252"/>
      <c r="H133" s="1284">
        <v>18</v>
      </c>
      <c r="I133" s="1253"/>
      <c r="J133" s="1076" t="s">
        <v>726</v>
      </c>
      <c r="K133" s="1284" t="s">
        <v>590</v>
      </c>
      <c r="L133" s="1284">
        <v>1</v>
      </c>
      <c r="M133" s="1254"/>
      <c r="N133" s="1304" t="str">
        <f t="shared" si="15"/>
        <v>Included</v>
      </c>
      <c r="O133" s="1305">
        <f t="shared" si="16"/>
        <v>0</v>
      </c>
      <c r="P133" s="1070"/>
      <c r="Q133" s="1074">
        <f t="shared" si="17"/>
        <v>0</v>
      </c>
      <c r="R133" s="1075">
        <f t="shared" si="13"/>
        <v>0</v>
      </c>
      <c r="S133" s="1070"/>
      <c r="T133" s="1071"/>
      <c r="U133" s="1070"/>
      <c r="V133" s="1072"/>
      <c r="W133" s="1070"/>
      <c r="X133" s="1070"/>
      <c r="Y133" s="1070"/>
    </row>
    <row r="134" spans="1:25" s="1029" customFormat="1" ht="39" customHeight="1">
      <c r="A134" s="1076">
        <f t="shared" si="14"/>
        <v>112</v>
      </c>
      <c r="B134" s="1076">
        <v>7000012367</v>
      </c>
      <c r="C134" s="1076">
        <v>730</v>
      </c>
      <c r="D134" s="1076" t="s">
        <v>752</v>
      </c>
      <c r="E134" s="1076">
        <v>1000006920</v>
      </c>
      <c r="F134" s="1076">
        <v>85389000</v>
      </c>
      <c r="G134" s="1252"/>
      <c r="H134" s="1284">
        <v>18</v>
      </c>
      <c r="I134" s="1253"/>
      <c r="J134" s="1076" t="s">
        <v>727</v>
      </c>
      <c r="K134" s="1284" t="s">
        <v>590</v>
      </c>
      <c r="L134" s="1284">
        <v>1</v>
      </c>
      <c r="M134" s="1254"/>
      <c r="N134" s="1304" t="str">
        <f t="shared" si="15"/>
        <v>Included</v>
      </c>
      <c r="O134" s="1305">
        <f t="shared" si="16"/>
        <v>0</v>
      </c>
      <c r="P134" s="1070"/>
      <c r="Q134" s="1074">
        <f t="shared" si="17"/>
        <v>0</v>
      </c>
      <c r="R134" s="1075">
        <f t="shared" si="13"/>
        <v>0</v>
      </c>
      <c r="S134" s="1070"/>
      <c r="T134" s="1071"/>
      <c r="U134" s="1070"/>
      <c r="V134" s="1072"/>
      <c r="W134" s="1070"/>
      <c r="X134" s="1070"/>
      <c r="Y134" s="1070"/>
    </row>
    <row r="135" spans="1:25" s="1029" customFormat="1" ht="49.5" customHeight="1">
      <c r="A135" s="1076">
        <f t="shared" si="14"/>
        <v>113</v>
      </c>
      <c r="B135" s="1076">
        <v>7000012367</v>
      </c>
      <c r="C135" s="1076">
        <v>740</v>
      </c>
      <c r="D135" s="1076" t="s">
        <v>753</v>
      </c>
      <c r="E135" s="1076">
        <v>1000009800</v>
      </c>
      <c r="F135" s="1076">
        <v>85389000</v>
      </c>
      <c r="G135" s="1252"/>
      <c r="H135" s="1284">
        <v>18</v>
      </c>
      <c r="I135" s="1253"/>
      <c r="J135" s="1076" t="s">
        <v>769</v>
      </c>
      <c r="K135" s="1284" t="s">
        <v>590</v>
      </c>
      <c r="L135" s="1284">
        <v>2</v>
      </c>
      <c r="M135" s="1254"/>
      <c r="N135" s="1304" t="str">
        <f t="shared" si="15"/>
        <v>Included</v>
      </c>
      <c r="O135" s="1305">
        <f t="shared" si="16"/>
        <v>0</v>
      </c>
      <c r="P135" s="1070"/>
      <c r="Q135" s="1074">
        <f t="shared" si="17"/>
        <v>0</v>
      </c>
      <c r="R135" s="1075">
        <f t="shared" si="13"/>
        <v>0</v>
      </c>
      <c r="S135" s="1070"/>
      <c r="T135" s="1071"/>
      <c r="U135" s="1070"/>
      <c r="V135" s="1072"/>
      <c r="W135" s="1070"/>
      <c r="X135" s="1070"/>
      <c r="Y135" s="1070"/>
    </row>
    <row r="136" spans="1:25" s="1029" customFormat="1" ht="49.5" customHeight="1">
      <c r="A136" s="1076">
        <f t="shared" si="14"/>
        <v>114</v>
      </c>
      <c r="B136" s="1076">
        <v>7000012367</v>
      </c>
      <c r="C136" s="1076">
        <v>750</v>
      </c>
      <c r="D136" s="1076" t="s">
        <v>753</v>
      </c>
      <c r="E136" s="1076">
        <v>1000009568</v>
      </c>
      <c r="F136" s="1076">
        <v>85389000</v>
      </c>
      <c r="G136" s="1252"/>
      <c r="H136" s="1284">
        <v>18</v>
      </c>
      <c r="I136" s="1253"/>
      <c r="J136" s="1076" t="s">
        <v>730</v>
      </c>
      <c r="K136" s="1284" t="s">
        <v>590</v>
      </c>
      <c r="L136" s="1284">
        <v>1</v>
      </c>
      <c r="M136" s="1254"/>
      <c r="N136" s="1304" t="str">
        <f t="shared" si="15"/>
        <v>Included</v>
      </c>
      <c r="O136" s="1305">
        <f t="shared" si="16"/>
        <v>0</v>
      </c>
      <c r="P136" s="1070"/>
      <c r="Q136" s="1074">
        <f t="shared" si="17"/>
        <v>0</v>
      </c>
      <c r="R136" s="1075">
        <f t="shared" si="13"/>
        <v>0</v>
      </c>
      <c r="S136" s="1070"/>
      <c r="T136" s="1071"/>
      <c r="U136" s="1070"/>
      <c r="V136" s="1072"/>
      <c r="W136" s="1070"/>
      <c r="X136" s="1070"/>
      <c r="Y136" s="1070"/>
    </row>
    <row r="137" spans="1:25" s="1029" customFormat="1" ht="39" customHeight="1">
      <c r="A137" s="1076">
        <f t="shared" si="14"/>
        <v>115</v>
      </c>
      <c r="B137" s="1076">
        <v>7000012367</v>
      </c>
      <c r="C137" s="1076">
        <v>760</v>
      </c>
      <c r="D137" s="1076" t="s">
        <v>753</v>
      </c>
      <c r="E137" s="1076">
        <v>1000014562</v>
      </c>
      <c r="F137" s="1076">
        <v>85389000</v>
      </c>
      <c r="G137" s="1252"/>
      <c r="H137" s="1284">
        <v>18</v>
      </c>
      <c r="I137" s="1253"/>
      <c r="J137" s="1076" t="s">
        <v>731</v>
      </c>
      <c r="K137" s="1284" t="s">
        <v>590</v>
      </c>
      <c r="L137" s="1284">
        <v>2</v>
      </c>
      <c r="M137" s="1254"/>
      <c r="N137" s="1304" t="str">
        <f t="shared" si="15"/>
        <v>Included</v>
      </c>
      <c r="O137" s="1305">
        <f t="shared" si="16"/>
        <v>0</v>
      </c>
      <c r="P137" s="1070"/>
      <c r="Q137" s="1074">
        <f t="shared" si="17"/>
        <v>0</v>
      </c>
      <c r="R137" s="1075">
        <f t="shared" si="13"/>
        <v>0</v>
      </c>
      <c r="S137" s="1070"/>
      <c r="T137" s="1071"/>
      <c r="U137" s="1070"/>
      <c r="V137" s="1072"/>
      <c r="W137" s="1070"/>
      <c r="X137" s="1070"/>
      <c r="Y137" s="1070"/>
    </row>
    <row r="138" spans="1:25" s="1029" customFormat="1" ht="39" customHeight="1">
      <c r="A138" s="1076">
        <f t="shared" si="14"/>
        <v>116</v>
      </c>
      <c r="B138" s="1076">
        <v>7000012367</v>
      </c>
      <c r="C138" s="1076">
        <v>770</v>
      </c>
      <c r="D138" s="1076" t="s">
        <v>753</v>
      </c>
      <c r="E138" s="1076">
        <v>1000009963</v>
      </c>
      <c r="F138" s="1076">
        <v>85389000</v>
      </c>
      <c r="G138" s="1252"/>
      <c r="H138" s="1284">
        <v>18</v>
      </c>
      <c r="I138" s="1253"/>
      <c r="J138" s="1076" t="s">
        <v>733</v>
      </c>
      <c r="K138" s="1284" t="s">
        <v>590</v>
      </c>
      <c r="L138" s="1284">
        <v>3</v>
      </c>
      <c r="M138" s="1254"/>
      <c r="N138" s="1304" t="str">
        <f t="shared" si="15"/>
        <v>Included</v>
      </c>
      <c r="O138" s="1305">
        <f t="shared" si="16"/>
        <v>0</v>
      </c>
      <c r="P138" s="1070"/>
      <c r="Q138" s="1074">
        <f t="shared" si="17"/>
        <v>0</v>
      </c>
      <c r="R138" s="1075">
        <f t="shared" si="13"/>
        <v>0</v>
      </c>
      <c r="S138" s="1070"/>
      <c r="T138" s="1071"/>
      <c r="U138" s="1070"/>
      <c r="V138" s="1072"/>
      <c r="W138" s="1070"/>
      <c r="X138" s="1070"/>
      <c r="Y138" s="1070"/>
    </row>
    <row r="139" spans="1:25" s="1029" customFormat="1" ht="66.75" customHeight="1">
      <c r="A139" s="1076">
        <f t="shared" si="14"/>
        <v>117</v>
      </c>
      <c r="B139" s="1076">
        <v>7000012367</v>
      </c>
      <c r="C139" s="1076">
        <v>780</v>
      </c>
      <c r="D139" s="1076" t="s">
        <v>753</v>
      </c>
      <c r="E139" s="1076">
        <v>1000000372</v>
      </c>
      <c r="F139" s="1076">
        <v>85353090</v>
      </c>
      <c r="G139" s="1252"/>
      <c r="H139" s="1284">
        <v>18</v>
      </c>
      <c r="I139" s="1253"/>
      <c r="J139" s="1076" t="s">
        <v>728</v>
      </c>
      <c r="K139" s="1284" t="s">
        <v>584</v>
      </c>
      <c r="L139" s="1284">
        <v>1</v>
      </c>
      <c r="M139" s="1254"/>
      <c r="N139" s="1304" t="str">
        <f t="shared" si="15"/>
        <v>Included</v>
      </c>
      <c r="O139" s="1305">
        <f t="shared" si="16"/>
        <v>0</v>
      </c>
      <c r="P139" s="1070"/>
      <c r="Q139" s="1074">
        <f t="shared" si="17"/>
        <v>0</v>
      </c>
      <c r="R139" s="1075">
        <f t="shared" si="13"/>
        <v>0</v>
      </c>
      <c r="S139" s="1070"/>
      <c r="T139" s="1071"/>
      <c r="U139" s="1070"/>
      <c r="V139" s="1072"/>
      <c r="W139" s="1070"/>
      <c r="X139" s="1070"/>
      <c r="Y139" s="1070"/>
    </row>
    <row r="140" spans="1:25" s="1029" customFormat="1" ht="49.5" customHeight="1">
      <c r="A140" s="1076">
        <f t="shared" si="14"/>
        <v>118</v>
      </c>
      <c r="B140" s="1076">
        <v>7000012367</v>
      </c>
      <c r="C140" s="1076">
        <v>790</v>
      </c>
      <c r="D140" s="1076" t="s">
        <v>753</v>
      </c>
      <c r="E140" s="1076">
        <v>1000021261</v>
      </c>
      <c r="F140" s="1076">
        <v>85389000</v>
      </c>
      <c r="G140" s="1252"/>
      <c r="H140" s="1284">
        <v>18</v>
      </c>
      <c r="I140" s="1253"/>
      <c r="J140" s="1076" t="s">
        <v>770</v>
      </c>
      <c r="K140" s="1284" t="s">
        <v>584</v>
      </c>
      <c r="L140" s="1284">
        <v>3</v>
      </c>
      <c r="M140" s="1254"/>
      <c r="N140" s="1304" t="str">
        <f t="shared" si="15"/>
        <v>Included</v>
      </c>
      <c r="O140" s="1305">
        <f t="shared" si="16"/>
        <v>0</v>
      </c>
      <c r="P140" s="1070"/>
      <c r="Q140" s="1074">
        <f t="shared" si="17"/>
        <v>0</v>
      </c>
      <c r="R140" s="1075">
        <f t="shared" si="13"/>
        <v>0</v>
      </c>
      <c r="S140" s="1070"/>
      <c r="T140" s="1071"/>
      <c r="U140" s="1070"/>
      <c r="V140" s="1072"/>
      <c r="W140" s="1070"/>
      <c r="X140" s="1070"/>
      <c r="Y140" s="1070"/>
    </row>
    <row r="141" spans="1:25" s="1029" customFormat="1" ht="49.5" customHeight="1">
      <c r="A141" s="1076">
        <f t="shared" si="14"/>
        <v>119</v>
      </c>
      <c r="B141" s="1076">
        <v>7000012367</v>
      </c>
      <c r="C141" s="1076">
        <v>800</v>
      </c>
      <c r="D141" s="1076" t="s">
        <v>754</v>
      </c>
      <c r="E141" s="1076">
        <v>1000004459</v>
      </c>
      <c r="F141" s="1076">
        <v>85359090</v>
      </c>
      <c r="G141" s="1252"/>
      <c r="H141" s="1284">
        <v>18</v>
      </c>
      <c r="I141" s="1253"/>
      <c r="J141" s="1076" t="s">
        <v>596</v>
      </c>
      <c r="K141" s="1284" t="s">
        <v>584</v>
      </c>
      <c r="L141" s="1284">
        <v>1</v>
      </c>
      <c r="M141" s="1254"/>
      <c r="N141" s="1304" t="str">
        <f t="shared" si="15"/>
        <v>Included</v>
      </c>
      <c r="O141" s="1305">
        <f t="shared" si="16"/>
        <v>0</v>
      </c>
      <c r="P141" s="1070"/>
      <c r="Q141" s="1074">
        <f t="shared" si="17"/>
        <v>0</v>
      </c>
      <c r="R141" s="1075">
        <f t="shared" si="13"/>
        <v>0</v>
      </c>
      <c r="S141" s="1070"/>
      <c r="T141" s="1071"/>
      <c r="U141" s="1070"/>
      <c r="V141" s="1072"/>
      <c r="W141" s="1070"/>
      <c r="X141" s="1070"/>
      <c r="Y141" s="1070"/>
    </row>
    <row r="142" spans="1:25" s="1029" customFormat="1" ht="39" customHeight="1">
      <c r="A142" s="1076">
        <f t="shared" si="14"/>
        <v>120</v>
      </c>
      <c r="B142" s="1076">
        <v>7000012367</v>
      </c>
      <c r="C142" s="1076">
        <v>810</v>
      </c>
      <c r="D142" s="1076" t="s">
        <v>755</v>
      </c>
      <c r="E142" s="1076">
        <v>1000020419</v>
      </c>
      <c r="F142" s="1076">
        <v>85354010</v>
      </c>
      <c r="G142" s="1252"/>
      <c r="H142" s="1284">
        <v>18</v>
      </c>
      <c r="I142" s="1253"/>
      <c r="J142" s="1076" t="s">
        <v>585</v>
      </c>
      <c r="K142" s="1284" t="s">
        <v>584</v>
      </c>
      <c r="L142" s="1284">
        <v>1</v>
      </c>
      <c r="M142" s="1254"/>
      <c r="N142" s="1304" t="str">
        <f t="shared" si="15"/>
        <v>Included</v>
      </c>
      <c r="O142" s="1305">
        <f t="shared" si="16"/>
        <v>0</v>
      </c>
      <c r="P142" s="1070"/>
      <c r="Q142" s="1074">
        <f t="shared" si="17"/>
        <v>0</v>
      </c>
      <c r="R142" s="1075">
        <f t="shared" si="13"/>
        <v>0</v>
      </c>
      <c r="S142" s="1070"/>
      <c r="T142" s="1071"/>
      <c r="U142" s="1070"/>
      <c r="V142" s="1072"/>
      <c r="W142" s="1070"/>
      <c r="X142" s="1070"/>
      <c r="Y142" s="1070"/>
    </row>
    <row r="143" spans="1:25" s="1029" customFormat="1" ht="39" customHeight="1">
      <c r="A143" s="1076">
        <f t="shared" si="14"/>
        <v>121</v>
      </c>
      <c r="B143" s="1076">
        <v>7000012367</v>
      </c>
      <c r="C143" s="1076">
        <v>820</v>
      </c>
      <c r="D143" s="1076" t="s">
        <v>755</v>
      </c>
      <c r="E143" s="1076">
        <v>1000020440</v>
      </c>
      <c r="F143" s="1076">
        <v>85359090</v>
      </c>
      <c r="G143" s="1252"/>
      <c r="H143" s="1284">
        <v>18</v>
      </c>
      <c r="I143" s="1253"/>
      <c r="J143" s="1076" t="s">
        <v>734</v>
      </c>
      <c r="K143" s="1284" t="s">
        <v>584</v>
      </c>
      <c r="L143" s="1284">
        <v>5</v>
      </c>
      <c r="M143" s="1254"/>
      <c r="N143" s="1304" t="str">
        <f t="shared" si="15"/>
        <v>Included</v>
      </c>
      <c r="O143" s="1305">
        <f t="shared" si="16"/>
        <v>0</v>
      </c>
      <c r="P143" s="1070"/>
      <c r="Q143" s="1074">
        <f t="shared" si="17"/>
        <v>0</v>
      </c>
      <c r="R143" s="1075">
        <f t="shared" si="13"/>
        <v>0</v>
      </c>
      <c r="S143" s="1070"/>
      <c r="T143" s="1071"/>
      <c r="U143" s="1070"/>
      <c r="V143" s="1072"/>
      <c r="W143" s="1070"/>
      <c r="X143" s="1070"/>
      <c r="Y143" s="1070"/>
    </row>
    <row r="144" spans="1:25" s="1029" customFormat="1" ht="53.25" customHeight="1">
      <c r="A144" s="1076">
        <f t="shared" si="14"/>
        <v>122</v>
      </c>
      <c r="B144" s="1076">
        <v>7000012367</v>
      </c>
      <c r="C144" s="1076">
        <v>830</v>
      </c>
      <c r="D144" s="1076" t="s">
        <v>756</v>
      </c>
      <c r="E144" s="1076">
        <v>1000015978</v>
      </c>
      <c r="F144" s="1076">
        <v>85371000</v>
      </c>
      <c r="G144" s="1252"/>
      <c r="H144" s="1284">
        <v>18</v>
      </c>
      <c r="I144" s="1253"/>
      <c r="J144" s="1076" t="s">
        <v>771</v>
      </c>
      <c r="K144" s="1284" t="s">
        <v>590</v>
      </c>
      <c r="L144" s="1284">
        <v>1</v>
      </c>
      <c r="M144" s="1254"/>
      <c r="N144" s="1304" t="str">
        <f t="shared" si="15"/>
        <v>Included</v>
      </c>
      <c r="O144" s="1305">
        <f t="shared" si="16"/>
        <v>0</v>
      </c>
      <c r="P144" s="1070"/>
      <c r="Q144" s="1074">
        <f t="shared" si="17"/>
        <v>0</v>
      </c>
      <c r="R144" s="1075">
        <f t="shared" si="13"/>
        <v>0</v>
      </c>
      <c r="S144" s="1070"/>
      <c r="T144" s="1071"/>
      <c r="U144" s="1070"/>
      <c r="V144" s="1072"/>
      <c r="W144" s="1070"/>
      <c r="X144" s="1070"/>
      <c r="Y144" s="1070"/>
    </row>
    <row r="145" spans="1:25" s="1029" customFormat="1" ht="53.25" customHeight="1">
      <c r="A145" s="1076">
        <f t="shared" si="14"/>
        <v>123</v>
      </c>
      <c r="B145" s="1076">
        <v>7000012367</v>
      </c>
      <c r="C145" s="1076">
        <v>840</v>
      </c>
      <c r="D145" s="1076" t="s">
        <v>756</v>
      </c>
      <c r="E145" s="1076">
        <v>1000028496</v>
      </c>
      <c r="F145" s="1076">
        <v>85371000</v>
      </c>
      <c r="G145" s="1252"/>
      <c r="H145" s="1284">
        <v>18</v>
      </c>
      <c r="I145" s="1253"/>
      <c r="J145" s="1076" t="s">
        <v>772</v>
      </c>
      <c r="K145" s="1284" t="s">
        <v>590</v>
      </c>
      <c r="L145" s="1284">
        <v>1</v>
      </c>
      <c r="M145" s="1254"/>
      <c r="N145" s="1304" t="str">
        <f t="shared" si="15"/>
        <v>Included</v>
      </c>
      <c r="O145" s="1305">
        <f t="shared" si="16"/>
        <v>0</v>
      </c>
      <c r="P145" s="1070"/>
      <c r="Q145" s="1074">
        <f t="shared" si="17"/>
        <v>0</v>
      </c>
      <c r="R145" s="1075">
        <f t="shared" si="13"/>
        <v>0</v>
      </c>
      <c r="S145" s="1070"/>
      <c r="T145" s="1071"/>
      <c r="U145" s="1070"/>
      <c r="V145" s="1072"/>
      <c r="W145" s="1070"/>
      <c r="X145" s="1070"/>
      <c r="Y145" s="1070"/>
    </row>
    <row r="146" spans="1:25" s="1029" customFormat="1" ht="39" customHeight="1">
      <c r="A146" s="1076">
        <f t="shared" si="14"/>
        <v>124</v>
      </c>
      <c r="B146" s="1076">
        <v>7000012367</v>
      </c>
      <c r="C146" s="1076">
        <v>850</v>
      </c>
      <c r="D146" s="1076" t="s">
        <v>756</v>
      </c>
      <c r="E146" s="1076">
        <v>1000017773</v>
      </c>
      <c r="F146" s="1076">
        <v>85371000</v>
      </c>
      <c r="G146" s="1252"/>
      <c r="H146" s="1284">
        <v>18</v>
      </c>
      <c r="I146" s="1253"/>
      <c r="J146" s="1076" t="s">
        <v>773</v>
      </c>
      <c r="K146" s="1284" t="s">
        <v>590</v>
      </c>
      <c r="L146" s="1284">
        <v>1</v>
      </c>
      <c r="M146" s="1254"/>
      <c r="N146" s="1304" t="str">
        <f t="shared" si="15"/>
        <v>Included</v>
      </c>
      <c r="O146" s="1305">
        <f t="shared" si="16"/>
        <v>0</v>
      </c>
      <c r="P146" s="1070"/>
      <c r="Q146" s="1074">
        <f t="shared" si="17"/>
        <v>0</v>
      </c>
      <c r="R146" s="1075">
        <f t="shared" si="13"/>
        <v>0</v>
      </c>
      <c r="S146" s="1070"/>
      <c r="T146" s="1071"/>
      <c r="U146" s="1070"/>
      <c r="V146" s="1072"/>
      <c r="W146" s="1070"/>
      <c r="X146" s="1070"/>
      <c r="Y146" s="1070"/>
    </row>
    <row r="147" spans="1:25" s="1029" customFormat="1" ht="39" customHeight="1">
      <c r="A147" s="1076">
        <f t="shared" si="14"/>
        <v>125</v>
      </c>
      <c r="B147" s="1076">
        <v>7000012367</v>
      </c>
      <c r="C147" s="1076">
        <v>860</v>
      </c>
      <c r="D147" s="1076" t="s">
        <v>756</v>
      </c>
      <c r="E147" s="1076">
        <v>1000007634</v>
      </c>
      <c r="F147" s="1076">
        <v>85371000</v>
      </c>
      <c r="G147" s="1252"/>
      <c r="H147" s="1284">
        <v>18</v>
      </c>
      <c r="I147" s="1253"/>
      <c r="J147" s="1076" t="s">
        <v>774</v>
      </c>
      <c r="K147" s="1284" t="s">
        <v>584</v>
      </c>
      <c r="L147" s="1284">
        <v>1</v>
      </c>
      <c r="M147" s="1254"/>
      <c r="N147" s="1304" t="str">
        <f t="shared" si="15"/>
        <v>Included</v>
      </c>
      <c r="O147" s="1305">
        <f t="shared" si="16"/>
        <v>0</v>
      </c>
      <c r="P147" s="1070"/>
      <c r="Q147" s="1074">
        <f t="shared" si="17"/>
        <v>0</v>
      </c>
      <c r="R147" s="1075">
        <f t="shared" si="13"/>
        <v>0</v>
      </c>
      <c r="S147" s="1070"/>
      <c r="T147" s="1071"/>
      <c r="U147" s="1070"/>
      <c r="V147" s="1072"/>
      <c r="W147" s="1070"/>
      <c r="X147" s="1070"/>
      <c r="Y147" s="1070"/>
    </row>
    <row r="148" spans="1:25" s="1029" customFormat="1" ht="46.5" customHeight="1">
      <c r="A148" s="1076">
        <f t="shared" si="14"/>
        <v>126</v>
      </c>
      <c r="B148" s="1076">
        <v>7000012367</v>
      </c>
      <c r="C148" s="1076">
        <v>890</v>
      </c>
      <c r="D148" s="1076" t="s">
        <v>757</v>
      </c>
      <c r="E148" s="1076">
        <v>1000012366</v>
      </c>
      <c r="F148" s="1076">
        <v>73082011</v>
      </c>
      <c r="G148" s="1252"/>
      <c r="H148" s="1284">
        <v>18</v>
      </c>
      <c r="I148" s="1253"/>
      <c r="J148" s="1076" t="s">
        <v>613</v>
      </c>
      <c r="K148" s="1284" t="s">
        <v>584</v>
      </c>
      <c r="L148" s="1284">
        <v>648</v>
      </c>
      <c r="M148" s="1254"/>
      <c r="N148" s="1304" t="str">
        <f t="shared" si="15"/>
        <v>Included</v>
      </c>
      <c r="O148" s="1305">
        <f t="shared" si="16"/>
        <v>0</v>
      </c>
      <c r="P148" s="1070"/>
      <c r="Q148" s="1074">
        <f t="shared" si="17"/>
        <v>0</v>
      </c>
      <c r="R148" s="1075">
        <f t="shared" si="13"/>
        <v>0</v>
      </c>
      <c r="S148" s="1070"/>
      <c r="T148" s="1071"/>
      <c r="U148" s="1070"/>
      <c r="V148" s="1072"/>
      <c r="W148" s="1070"/>
      <c r="X148" s="1070"/>
      <c r="Y148" s="1070"/>
    </row>
    <row r="149" spans="1:25" s="1029" customFormat="1" ht="31.5" customHeight="1">
      <c r="A149" s="1294" t="s">
        <v>831</v>
      </c>
      <c r="B149" s="1427" t="s">
        <v>775</v>
      </c>
      <c r="C149" s="1427"/>
      <c r="D149" s="1427"/>
      <c r="E149" s="1427"/>
      <c r="F149" s="1427"/>
      <c r="G149" s="1427"/>
      <c r="H149" s="1427"/>
      <c r="I149" s="1427"/>
      <c r="J149" s="1427"/>
      <c r="K149" s="1427"/>
      <c r="L149" s="1427"/>
      <c r="M149" s="1427"/>
      <c r="N149" s="1427"/>
      <c r="O149" s="1427"/>
      <c r="P149" s="1070"/>
      <c r="Q149" s="1074"/>
      <c r="R149" s="1075"/>
      <c r="S149" s="1070"/>
      <c r="T149" s="1071"/>
      <c r="U149" s="1070"/>
      <c r="V149" s="1072"/>
      <c r="W149" s="1070"/>
      <c r="X149" s="1070"/>
      <c r="Y149" s="1070"/>
    </row>
    <row r="150" spans="1:25" s="1029" customFormat="1" ht="45.75" customHeight="1">
      <c r="A150" s="1076">
        <v>127</v>
      </c>
      <c r="B150" s="1076">
        <v>7000012439</v>
      </c>
      <c r="C150" s="1076">
        <v>10</v>
      </c>
      <c r="D150" s="1076" t="s">
        <v>683</v>
      </c>
      <c r="E150" s="1076">
        <v>1000004474</v>
      </c>
      <c r="F150" s="1076">
        <v>85352913</v>
      </c>
      <c r="G150" s="1252"/>
      <c r="H150" s="1284">
        <v>18</v>
      </c>
      <c r="I150" s="1253"/>
      <c r="J150" s="1076" t="s">
        <v>595</v>
      </c>
      <c r="K150" s="1284" t="s">
        <v>584</v>
      </c>
      <c r="L150" s="1284">
        <v>3</v>
      </c>
      <c r="M150" s="1254"/>
      <c r="N150" s="1304" t="str">
        <f t="shared" si="15"/>
        <v>Included</v>
      </c>
      <c r="O150" s="1305">
        <f t="shared" si="16"/>
        <v>0</v>
      </c>
      <c r="P150" s="1070"/>
      <c r="Q150" s="1074">
        <f t="shared" si="17"/>
        <v>0</v>
      </c>
      <c r="R150" s="1075">
        <f t="shared" si="13"/>
        <v>0</v>
      </c>
      <c r="S150" s="1070"/>
      <c r="T150" s="1071"/>
      <c r="U150" s="1070"/>
      <c r="V150" s="1072"/>
      <c r="W150" s="1070"/>
      <c r="X150" s="1070"/>
      <c r="Y150" s="1070"/>
    </row>
    <row r="151" spans="1:25" s="1029" customFormat="1" ht="45.75" customHeight="1">
      <c r="A151" s="1076">
        <f t="shared" si="14"/>
        <v>128</v>
      </c>
      <c r="B151" s="1076">
        <v>7000012439</v>
      </c>
      <c r="C151" s="1076">
        <v>30</v>
      </c>
      <c r="D151" s="1076" t="s">
        <v>683</v>
      </c>
      <c r="E151" s="1076">
        <v>1000004459</v>
      </c>
      <c r="F151" s="1076">
        <v>85359090</v>
      </c>
      <c r="G151" s="1252"/>
      <c r="H151" s="1284">
        <v>18</v>
      </c>
      <c r="I151" s="1253"/>
      <c r="J151" s="1076" t="s">
        <v>596</v>
      </c>
      <c r="K151" s="1284" t="s">
        <v>584</v>
      </c>
      <c r="L151" s="1284">
        <v>9</v>
      </c>
      <c r="M151" s="1254"/>
      <c r="N151" s="1304" t="str">
        <f t="shared" si="15"/>
        <v>Included</v>
      </c>
      <c r="O151" s="1305">
        <f t="shared" si="16"/>
        <v>0</v>
      </c>
      <c r="P151" s="1070"/>
      <c r="Q151" s="1074">
        <f t="shared" si="17"/>
        <v>0</v>
      </c>
      <c r="R151" s="1075">
        <f t="shared" si="13"/>
        <v>0</v>
      </c>
      <c r="S151" s="1070"/>
      <c r="T151" s="1071"/>
      <c r="U151" s="1070"/>
      <c r="V151" s="1072"/>
      <c r="W151" s="1070"/>
      <c r="X151" s="1070"/>
      <c r="Y151" s="1070"/>
    </row>
    <row r="152" spans="1:25" s="1029" customFormat="1" ht="45.75" customHeight="1">
      <c r="A152" s="1076">
        <f t="shared" si="14"/>
        <v>129</v>
      </c>
      <c r="B152" s="1076">
        <v>7000012439</v>
      </c>
      <c r="C152" s="1076">
        <v>20</v>
      </c>
      <c r="D152" s="1076" t="s">
        <v>683</v>
      </c>
      <c r="E152" s="1076">
        <v>1000004535</v>
      </c>
      <c r="F152" s="1076">
        <v>85359090</v>
      </c>
      <c r="G152" s="1252"/>
      <c r="H152" s="1284">
        <v>18</v>
      </c>
      <c r="I152" s="1253"/>
      <c r="J152" s="1076" t="s">
        <v>758</v>
      </c>
      <c r="K152" s="1284" t="s">
        <v>584</v>
      </c>
      <c r="L152" s="1284">
        <v>6</v>
      </c>
      <c r="M152" s="1254"/>
      <c r="N152" s="1304" t="str">
        <f t="shared" si="15"/>
        <v>Included</v>
      </c>
      <c r="O152" s="1305">
        <f t="shared" si="16"/>
        <v>0</v>
      </c>
      <c r="P152" s="1070"/>
      <c r="Q152" s="1074">
        <f t="shared" si="17"/>
        <v>0</v>
      </c>
      <c r="R152" s="1075">
        <f t="shared" si="13"/>
        <v>0</v>
      </c>
      <c r="S152" s="1070"/>
      <c r="T152" s="1071"/>
      <c r="U152" s="1070"/>
      <c r="V152" s="1072"/>
      <c r="W152" s="1070"/>
      <c r="X152" s="1070"/>
      <c r="Y152" s="1070"/>
    </row>
    <row r="153" spans="1:25" s="1029" customFormat="1" ht="45.75" customHeight="1">
      <c r="A153" s="1076">
        <f t="shared" si="14"/>
        <v>130</v>
      </c>
      <c r="B153" s="1076">
        <v>7000012439</v>
      </c>
      <c r="C153" s="1076">
        <v>40</v>
      </c>
      <c r="D153" s="1076" t="s">
        <v>683</v>
      </c>
      <c r="E153" s="1076">
        <v>1000004401</v>
      </c>
      <c r="F153" s="1076">
        <v>85462040</v>
      </c>
      <c r="G153" s="1252"/>
      <c r="H153" s="1284">
        <v>18</v>
      </c>
      <c r="I153" s="1253"/>
      <c r="J153" s="1076" t="s">
        <v>586</v>
      </c>
      <c r="K153" s="1284" t="s">
        <v>584</v>
      </c>
      <c r="L153" s="1284">
        <v>10</v>
      </c>
      <c r="M153" s="1254"/>
      <c r="N153" s="1304" t="str">
        <f t="shared" si="15"/>
        <v>Included</v>
      </c>
      <c r="O153" s="1305">
        <f t="shared" si="16"/>
        <v>0</v>
      </c>
      <c r="P153" s="1070"/>
      <c r="Q153" s="1074">
        <f t="shared" si="17"/>
        <v>0</v>
      </c>
      <c r="R153" s="1075">
        <f t="shared" si="13"/>
        <v>0</v>
      </c>
      <c r="S153" s="1070"/>
      <c r="T153" s="1071"/>
      <c r="U153" s="1070"/>
      <c r="V153" s="1072"/>
      <c r="W153" s="1070"/>
      <c r="X153" s="1070"/>
      <c r="Y153" s="1070"/>
    </row>
    <row r="154" spans="1:25" s="1029" customFormat="1" ht="45.75" customHeight="1">
      <c r="A154" s="1076">
        <f t="shared" ref="A154:A217" si="18">A153+1</f>
        <v>131</v>
      </c>
      <c r="B154" s="1076">
        <v>7000012439</v>
      </c>
      <c r="C154" s="1076">
        <v>50</v>
      </c>
      <c r="D154" s="1076" t="s">
        <v>683</v>
      </c>
      <c r="E154" s="1076">
        <v>1000004400</v>
      </c>
      <c r="F154" s="1076">
        <v>85462040</v>
      </c>
      <c r="G154" s="1252"/>
      <c r="H154" s="1284">
        <v>18</v>
      </c>
      <c r="I154" s="1253"/>
      <c r="J154" s="1076" t="s">
        <v>760</v>
      </c>
      <c r="K154" s="1284" t="s">
        <v>584</v>
      </c>
      <c r="L154" s="1284">
        <v>12</v>
      </c>
      <c r="M154" s="1254"/>
      <c r="N154" s="1304" t="str">
        <f t="shared" si="15"/>
        <v>Included</v>
      </c>
      <c r="O154" s="1305">
        <f t="shared" si="16"/>
        <v>0</v>
      </c>
      <c r="P154" s="1070"/>
      <c r="Q154" s="1074">
        <f t="shared" si="17"/>
        <v>0</v>
      </c>
      <c r="R154" s="1075">
        <f t="shared" si="13"/>
        <v>0</v>
      </c>
      <c r="S154" s="1070"/>
      <c r="T154" s="1071"/>
      <c r="U154" s="1070"/>
      <c r="V154" s="1072"/>
      <c r="W154" s="1070"/>
      <c r="X154" s="1070"/>
      <c r="Y154" s="1070"/>
    </row>
    <row r="155" spans="1:25" s="1029" customFormat="1" ht="45.75" customHeight="1">
      <c r="A155" s="1076">
        <f t="shared" si="18"/>
        <v>132</v>
      </c>
      <c r="B155" s="1076">
        <v>7000012439</v>
      </c>
      <c r="C155" s="1076">
        <v>60</v>
      </c>
      <c r="D155" s="1076" t="s">
        <v>683</v>
      </c>
      <c r="E155" s="1076">
        <v>1000020419</v>
      </c>
      <c r="F155" s="1076">
        <v>85354010</v>
      </c>
      <c r="G155" s="1252"/>
      <c r="H155" s="1284">
        <v>18</v>
      </c>
      <c r="I155" s="1253"/>
      <c r="J155" s="1076" t="s">
        <v>585</v>
      </c>
      <c r="K155" s="1284" t="s">
        <v>584</v>
      </c>
      <c r="L155" s="1284">
        <v>6</v>
      </c>
      <c r="M155" s="1254"/>
      <c r="N155" s="1304" t="str">
        <f t="shared" si="15"/>
        <v>Included</v>
      </c>
      <c r="O155" s="1305">
        <f t="shared" si="16"/>
        <v>0</v>
      </c>
      <c r="P155" s="1070"/>
      <c r="Q155" s="1074">
        <f t="shared" si="17"/>
        <v>0</v>
      </c>
      <c r="R155" s="1075">
        <f t="shared" si="13"/>
        <v>0</v>
      </c>
      <c r="S155" s="1070"/>
      <c r="T155" s="1071"/>
      <c r="U155" s="1070"/>
      <c r="V155" s="1072"/>
      <c r="W155" s="1070"/>
      <c r="X155" s="1070"/>
      <c r="Y155" s="1070"/>
    </row>
    <row r="156" spans="1:25" s="1029" customFormat="1" ht="45.75" customHeight="1">
      <c r="A156" s="1076">
        <f t="shared" si="18"/>
        <v>133</v>
      </c>
      <c r="B156" s="1076">
        <v>7000012439</v>
      </c>
      <c r="C156" s="1076">
        <v>70</v>
      </c>
      <c r="D156" s="1076" t="s">
        <v>683</v>
      </c>
      <c r="E156" s="1076">
        <v>1000004468</v>
      </c>
      <c r="F156" s="1076">
        <v>85353090</v>
      </c>
      <c r="G156" s="1252"/>
      <c r="H156" s="1284">
        <v>18</v>
      </c>
      <c r="I156" s="1253"/>
      <c r="J156" s="1076" t="s">
        <v>597</v>
      </c>
      <c r="K156" s="1284" t="s">
        <v>584</v>
      </c>
      <c r="L156" s="1284">
        <v>8</v>
      </c>
      <c r="M156" s="1254"/>
      <c r="N156" s="1304" t="str">
        <f t="shared" si="15"/>
        <v>Included</v>
      </c>
      <c r="O156" s="1305">
        <f t="shared" si="16"/>
        <v>0</v>
      </c>
      <c r="P156" s="1070"/>
      <c r="Q156" s="1074">
        <f t="shared" si="17"/>
        <v>0</v>
      </c>
      <c r="R156" s="1075">
        <f t="shared" si="13"/>
        <v>0</v>
      </c>
      <c r="S156" s="1070"/>
      <c r="T156" s="1071"/>
      <c r="U156" s="1070"/>
      <c r="V156" s="1072"/>
      <c r="W156" s="1070"/>
      <c r="X156" s="1070"/>
      <c r="Y156" s="1070"/>
    </row>
    <row r="157" spans="1:25" s="1029" customFormat="1" ht="45.75" customHeight="1">
      <c r="A157" s="1076">
        <f t="shared" si="18"/>
        <v>134</v>
      </c>
      <c r="B157" s="1076">
        <v>7000012439</v>
      </c>
      <c r="C157" s="1076">
        <v>80</v>
      </c>
      <c r="D157" s="1076" t="s">
        <v>776</v>
      </c>
      <c r="E157" s="1076">
        <v>1000002165</v>
      </c>
      <c r="F157" s="1076">
        <v>85371000</v>
      </c>
      <c r="G157" s="1252"/>
      <c r="H157" s="1284">
        <v>18</v>
      </c>
      <c r="I157" s="1253"/>
      <c r="J157" s="1076" t="s">
        <v>599</v>
      </c>
      <c r="K157" s="1284" t="s">
        <v>584</v>
      </c>
      <c r="L157" s="1284">
        <v>3</v>
      </c>
      <c r="M157" s="1254"/>
      <c r="N157" s="1304" t="str">
        <f t="shared" si="15"/>
        <v>Included</v>
      </c>
      <c r="O157" s="1305">
        <f t="shared" si="16"/>
        <v>0</v>
      </c>
      <c r="P157" s="1070"/>
      <c r="Q157" s="1074">
        <f t="shared" si="17"/>
        <v>0</v>
      </c>
      <c r="R157" s="1075">
        <f t="shared" si="13"/>
        <v>0</v>
      </c>
      <c r="S157" s="1070"/>
      <c r="T157" s="1071"/>
      <c r="U157" s="1070"/>
      <c r="V157" s="1072"/>
      <c r="W157" s="1070"/>
      <c r="X157" s="1070"/>
      <c r="Y157" s="1070"/>
    </row>
    <row r="158" spans="1:25" s="1029" customFormat="1" ht="45.75" customHeight="1">
      <c r="A158" s="1076">
        <f t="shared" si="18"/>
        <v>135</v>
      </c>
      <c r="B158" s="1076">
        <v>7000012439</v>
      </c>
      <c r="C158" s="1076">
        <v>90</v>
      </c>
      <c r="D158" s="1076" t="s">
        <v>776</v>
      </c>
      <c r="E158" s="1076">
        <v>1000003398</v>
      </c>
      <c r="F158" s="1076">
        <v>85371000</v>
      </c>
      <c r="G158" s="1252"/>
      <c r="H158" s="1284">
        <v>18</v>
      </c>
      <c r="I158" s="1253"/>
      <c r="J158" s="1076" t="s">
        <v>765</v>
      </c>
      <c r="K158" s="1284" t="s">
        <v>584</v>
      </c>
      <c r="L158" s="1284">
        <v>2</v>
      </c>
      <c r="M158" s="1254"/>
      <c r="N158" s="1304" t="str">
        <f t="shared" si="15"/>
        <v>Included</v>
      </c>
      <c r="O158" s="1305">
        <f t="shared" si="16"/>
        <v>0</v>
      </c>
      <c r="P158" s="1070"/>
      <c r="Q158" s="1074">
        <f t="shared" si="17"/>
        <v>0</v>
      </c>
      <c r="R158" s="1075">
        <f t="shared" si="13"/>
        <v>0</v>
      </c>
      <c r="S158" s="1070"/>
      <c r="T158" s="1071"/>
      <c r="U158" s="1070"/>
      <c r="V158" s="1072"/>
      <c r="W158" s="1070"/>
      <c r="X158" s="1070"/>
      <c r="Y158" s="1070"/>
    </row>
    <row r="159" spans="1:25" s="1029" customFormat="1" ht="45.75" customHeight="1">
      <c r="A159" s="1076">
        <f t="shared" si="18"/>
        <v>136</v>
      </c>
      <c r="B159" s="1076">
        <v>7000012439</v>
      </c>
      <c r="C159" s="1076">
        <v>100</v>
      </c>
      <c r="D159" s="1076" t="s">
        <v>776</v>
      </c>
      <c r="E159" s="1076">
        <v>1000002146</v>
      </c>
      <c r="F159" s="1076">
        <v>85371000</v>
      </c>
      <c r="G159" s="1252"/>
      <c r="H159" s="1284">
        <v>18</v>
      </c>
      <c r="I159" s="1253"/>
      <c r="J159" s="1076" t="s">
        <v>600</v>
      </c>
      <c r="K159" s="1284" t="s">
        <v>590</v>
      </c>
      <c r="L159" s="1284">
        <v>1</v>
      </c>
      <c r="M159" s="1254"/>
      <c r="N159" s="1304" t="str">
        <f t="shared" si="15"/>
        <v>Included</v>
      </c>
      <c r="O159" s="1305">
        <f t="shared" si="16"/>
        <v>0</v>
      </c>
      <c r="P159" s="1070"/>
      <c r="Q159" s="1074">
        <f t="shared" si="17"/>
        <v>0</v>
      </c>
      <c r="R159" s="1075">
        <f t="shared" si="13"/>
        <v>0</v>
      </c>
      <c r="S159" s="1070"/>
      <c r="T159" s="1071"/>
      <c r="U159" s="1070"/>
      <c r="V159" s="1072"/>
      <c r="W159" s="1070"/>
      <c r="X159" s="1070"/>
      <c r="Y159" s="1070"/>
    </row>
    <row r="160" spans="1:25" s="1029" customFormat="1" ht="45.75" customHeight="1">
      <c r="A160" s="1076">
        <f t="shared" si="18"/>
        <v>137</v>
      </c>
      <c r="B160" s="1076">
        <v>7000012439</v>
      </c>
      <c r="C160" s="1076">
        <v>110</v>
      </c>
      <c r="D160" s="1076" t="s">
        <v>777</v>
      </c>
      <c r="E160" s="1076">
        <v>1000003409</v>
      </c>
      <c r="F160" s="1076">
        <v>85371000</v>
      </c>
      <c r="G160" s="1252"/>
      <c r="H160" s="1284">
        <v>18</v>
      </c>
      <c r="I160" s="1253"/>
      <c r="J160" s="1076" t="s">
        <v>601</v>
      </c>
      <c r="K160" s="1284" t="s">
        <v>584</v>
      </c>
      <c r="L160" s="1284">
        <v>2</v>
      </c>
      <c r="M160" s="1254"/>
      <c r="N160" s="1304" t="str">
        <f t="shared" si="15"/>
        <v>Included</v>
      </c>
      <c r="O160" s="1305">
        <f t="shared" si="16"/>
        <v>0</v>
      </c>
      <c r="P160" s="1070"/>
      <c r="Q160" s="1074">
        <f t="shared" si="17"/>
        <v>0</v>
      </c>
      <c r="R160" s="1075">
        <f t="shared" si="13"/>
        <v>0</v>
      </c>
      <c r="S160" s="1070"/>
      <c r="T160" s="1071"/>
      <c r="U160" s="1070"/>
      <c r="V160" s="1072"/>
      <c r="W160" s="1070"/>
      <c r="X160" s="1070"/>
      <c r="Y160" s="1070"/>
    </row>
    <row r="161" spans="1:25" s="1029" customFormat="1" ht="45.75" customHeight="1">
      <c r="A161" s="1076">
        <f t="shared" si="18"/>
        <v>138</v>
      </c>
      <c r="B161" s="1076">
        <v>7000012439</v>
      </c>
      <c r="C161" s="1076">
        <v>120</v>
      </c>
      <c r="D161" s="1076" t="s">
        <v>777</v>
      </c>
      <c r="E161" s="1076">
        <v>1000003411</v>
      </c>
      <c r="F161" s="1076">
        <v>85371000</v>
      </c>
      <c r="G161" s="1252"/>
      <c r="H161" s="1284">
        <v>18</v>
      </c>
      <c r="I161" s="1253"/>
      <c r="J161" s="1076" t="s">
        <v>602</v>
      </c>
      <c r="K161" s="1284" t="s">
        <v>584</v>
      </c>
      <c r="L161" s="1284">
        <v>1</v>
      </c>
      <c r="M161" s="1254"/>
      <c r="N161" s="1304" t="str">
        <f t="shared" si="15"/>
        <v>Included</v>
      </c>
      <c r="O161" s="1305">
        <f t="shared" si="16"/>
        <v>0</v>
      </c>
      <c r="P161" s="1070"/>
      <c r="Q161" s="1074">
        <f t="shared" si="17"/>
        <v>0</v>
      </c>
      <c r="R161" s="1075">
        <f t="shared" si="13"/>
        <v>0</v>
      </c>
      <c r="S161" s="1070"/>
      <c r="T161" s="1071"/>
      <c r="U161" s="1070"/>
      <c r="V161" s="1072"/>
      <c r="W161" s="1070"/>
      <c r="X161" s="1070"/>
      <c r="Y161" s="1070"/>
    </row>
    <row r="162" spans="1:25" s="1029" customFormat="1" ht="45.75" customHeight="1">
      <c r="A162" s="1076">
        <f t="shared" si="18"/>
        <v>139</v>
      </c>
      <c r="B162" s="1076">
        <v>7000012439</v>
      </c>
      <c r="C162" s="1076">
        <v>130</v>
      </c>
      <c r="D162" s="1076" t="s">
        <v>778</v>
      </c>
      <c r="E162" s="1076">
        <v>1000004276</v>
      </c>
      <c r="F162" s="1076">
        <v>85176210</v>
      </c>
      <c r="G162" s="1252"/>
      <c r="H162" s="1284">
        <v>18</v>
      </c>
      <c r="I162" s="1253"/>
      <c r="J162" s="1076" t="s">
        <v>795</v>
      </c>
      <c r="K162" s="1284" t="s">
        <v>584</v>
      </c>
      <c r="L162" s="1284">
        <v>4</v>
      </c>
      <c r="M162" s="1254"/>
      <c r="N162" s="1304" t="str">
        <f t="shared" si="15"/>
        <v>Included</v>
      </c>
      <c r="O162" s="1305">
        <f t="shared" si="16"/>
        <v>0</v>
      </c>
      <c r="P162" s="1070"/>
      <c r="Q162" s="1074">
        <f t="shared" si="17"/>
        <v>0</v>
      </c>
      <c r="R162" s="1075">
        <f t="shared" si="13"/>
        <v>0</v>
      </c>
      <c r="S162" s="1070"/>
      <c r="T162" s="1071"/>
      <c r="U162" s="1070"/>
      <c r="V162" s="1072"/>
      <c r="W162" s="1070"/>
      <c r="X162" s="1070"/>
      <c r="Y162" s="1070"/>
    </row>
    <row r="163" spans="1:25" s="1029" customFormat="1" ht="45.75" customHeight="1">
      <c r="A163" s="1076">
        <f t="shared" si="18"/>
        <v>140</v>
      </c>
      <c r="B163" s="1076">
        <v>7000012439</v>
      </c>
      <c r="C163" s="1076">
        <v>140</v>
      </c>
      <c r="D163" s="1076" t="s">
        <v>778</v>
      </c>
      <c r="E163" s="1076">
        <v>1000000046</v>
      </c>
      <c r="F163" s="1076">
        <v>85176210</v>
      </c>
      <c r="G163" s="1252"/>
      <c r="H163" s="1284">
        <v>18</v>
      </c>
      <c r="I163" s="1253"/>
      <c r="J163" s="1076" t="s">
        <v>796</v>
      </c>
      <c r="K163" s="1284" t="s">
        <v>584</v>
      </c>
      <c r="L163" s="1284">
        <v>2</v>
      </c>
      <c r="M163" s="1254"/>
      <c r="N163" s="1304" t="str">
        <f t="shared" si="15"/>
        <v>Included</v>
      </c>
      <c r="O163" s="1305">
        <f t="shared" si="16"/>
        <v>0</v>
      </c>
      <c r="P163" s="1070"/>
      <c r="Q163" s="1074">
        <f t="shared" si="17"/>
        <v>0</v>
      </c>
      <c r="R163" s="1075">
        <f t="shared" si="13"/>
        <v>0</v>
      </c>
      <c r="S163" s="1070"/>
      <c r="T163" s="1071"/>
      <c r="U163" s="1070"/>
      <c r="V163" s="1072"/>
      <c r="W163" s="1070"/>
      <c r="X163" s="1070"/>
      <c r="Y163" s="1070"/>
    </row>
    <row r="164" spans="1:25" s="1029" customFormat="1" ht="45.75" customHeight="1">
      <c r="A164" s="1076">
        <f t="shared" si="18"/>
        <v>141</v>
      </c>
      <c r="B164" s="1076">
        <v>7000012439</v>
      </c>
      <c r="C164" s="1076">
        <v>150</v>
      </c>
      <c r="D164" s="1076" t="s">
        <v>778</v>
      </c>
      <c r="E164" s="1076">
        <v>1000017887</v>
      </c>
      <c r="F164" s="1076">
        <v>85176210</v>
      </c>
      <c r="G164" s="1252"/>
      <c r="H164" s="1284">
        <v>18</v>
      </c>
      <c r="I164" s="1253"/>
      <c r="J164" s="1076" t="s">
        <v>797</v>
      </c>
      <c r="K164" s="1284" t="s">
        <v>584</v>
      </c>
      <c r="L164" s="1284">
        <v>2</v>
      </c>
      <c r="M164" s="1254"/>
      <c r="N164" s="1304" t="str">
        <f t="shared" si="15"/>
        <v>Included</v>
      </c>
      <c r="O164" s="1305">
        <f t="shared" si="16"/>
        <v>0</v>
      </c>
      <c r="P164" s="1070"/>
      <c r="Q164" s="1074">
        <f t="shared" si="17"/>
        <v>0</v>
      </c>
      <c r="R164" s="1075">
        <f t="shared" si="13"/>
        <v>0</v>
      </c>
      <c r="S164" s="1070"/>
      <c r="T164" s="1071"/>
      <c r="U164" s="1070"/>
      <c r="V164" s="1072"/>
      <c r="W164" s="1070"/>
      <c r="X164" s="1070"/>
      <c r="Y164" s="1070"/>
    </row>
    <row r="165" spans="1:25" s="1029" customFormat="1" ht="45.75" customHeight="1">
      <c r="A165" s="1076">
        <f t="shared" si="18"/>
        <v>142</v>
      </c>
      <c r="B165" s="1076">
        <v>7000012439</v>
      </c>
      <c r="C165" s="1076">
        <v>160</v>
      </c>
      <c r="D165" s="1076" t="s">
        <v>778</v>
      </c>
      <c r="E165" s="1076">
        <v>1000010014</v>
      </c>
      <c r="F165" s="1076">
        <v>85176210</v>
      </c>
      <c r="G165" s="1252"/>
      <c r="H165" s="1284">
        <v>18</v>
      </c>
      <c r="I165" s="1253"/>
      <c r="J165" s="1076" t="s">
        <v>798</v>
      </c>
      <c r="K165" s="1284" t="s">
        <v>590</v>
      </c>
      <c r="L165" s="1284">
        <v>2</v>
      </c>
      <c r="M165" s="1254"/>
      <c r="N165" s="1304" t="str">
        <f t="shared" si="15"/>
        <v>Included</v>
      </c>
      <c r="O165" s="1305">
        <f t="shared" si="16"/>
        <v>0</v>
      </c>
      <c r="P165" s="1070"/>
      <c r="Q165" s="1074">
        <f t="shared" si="17"/>
        <v>0</v>
      </c>
      <c r="R165" s="1075">
        <f t="shared" si="13"/>
        <v>0</v>
      </c>
      <c r="S165" s="1070"/>
      <c r="T165" s="1071"/>
      <c r="U165" s="1070"/>
      <c r="V165" s="1072"/>
      <c r="W165" s="1070"/>
      <c r="X165" s="1070"/>
      <c r="Y165" s="1070"/>
    </row>
    <row r="166" spans="1:25" s="1029" customFormat="1" ht="45.75" customHeight="1">
      <c r="A166" s="1076">
        <f t="shared" si="18"/>
        <v>143</v>
      </c>
      <c r="B166" s="1076">
        <v>7000012439</v>
      </c>
      <c r="C166" s="1076">
        <v>170</v>
      </c>
      <c r="D166" s="1076" t="s">
        <v>778</v>
      </c>
      <c r="E166" s="1076">
        <v>1000010638</v>
      </c>
      <c r="F166" s="1076">
        <v>85176210</v>
      </c>
      <c r="G166" s="1252"/>
      <c r="H166" s="1284">
        <v>18</v>
      </c>
      <c r="I166" s="1253"/>
      <c r="J166" s="1076" t="s">
        <v>799</v>
      </c>
      <c r="K166" s="1284" t="s">
        <v>584</v>
      </c>
      <c r="L166" s="1284">
        <v>2</v>
      </c>
      <c r="M166" s="1254"/>
      <c r="N166" s="1304" t="str">
        <f t="shared" si="15"/>
        <v>Included</v>
      </c>
      <c r="O166" s="1305">
        <f t="shared" si="16"/>
        <v>0</v>
      </c>
      <c r="P166" s="1070"/>
      <c r="Q166" s="1074">
        <f t="shared" si="17"/>
        <v>0</v>
      </c>
      <c r="R166" s="1075">
        <f t="shared" si="13"/>
        <v>0</v>
      </c>
      <c r="S166" s="1070"/>
      <c r="T166" s="1071"/>
      <c r="U166" s="1070"/>
      <c r="V166" s="1072"/>
      <c r="W166" s="1070"/>
      <c r="X166" s="1070"/>
      <c r="Y166" s="1070"/>
    </row>
    <row r="167" spans="1:25" s="1029" customFormat="1" ht="45.75" customHeight="1">
      <c r="A167" s="1076">
        <f t="shared" si="18"/>
        <v>144</v>
      </c>
      <c r="B167" s="1076">
        <v>7000012439</v>
      </c>
      <c r="C167" s="1076">
        <v>180</v>
      </c>
      <c r="D167" s="1076" t="s">
        <v>778</v>
      </c>
      <c r="E167" s="1076">
        <v>1000002134</v>
      </c>
      <c r="F167" s="1076">
        <v>85176210</v>
      </c>
      <c r="G167" s="1252"/>
      <c r="H167" s="1284">
        <v>18</v>
      </c>
      <c r="I167" s="1253"/>
      <c r="J167" s="1076" t="s">
        <v>800</v>
      </c>
      <c r="K167" s="1284" t="s">
        <v>584</v>
      </c>
      <c r="L167" s="1284">
        <v>2</v>
      </c>
      <c r="M167" s="1254"/>
      <c r="N167" s="1304" t="str">
        <f t="shared" si="15"/>
        <v>Included</v>
      </c>
      <c r="O167" s="1305">
        <f t="shared" si="16"/>
        <v>0</v>
      </c>
      <c r="P167" s="1070"/>
      <c r="Q167" s="1074">
        <f t="shared" si="17"/>
        <v>0</v>
      </c>
      <c r="R167" s="1075">
        <f t="shared" si="13"/>
        <v>0</v>
      </c>
      <c r="S167" s="1070"/>
      <c r="T167" s="1071"/>
      <c r="U167" s="1070"/>
      <c r="V167" s="1072"/>
      <c r="W167" s="1070"/>
      <c r="X167" s="1070"/>
      <c r="Y167" s="1070"/>
    </row>
    <row r="168" spans="1:25" s="1029" customFormat="1" ht="45.75" customHeight="1">
      <c r="A168" s="1076">
        <f t="shared" si="18"/>
        <v>145</v>
      </c>
      <c r="B168" s="1076">
        <v>7000012439</v>
      </c>
      <c r="C168" s="1076">
        <v>190</v>
      </c>
      <c r="D168" s="1076" t="s">
        <v>778</v>
      </c>
      <c r="E168" s="1076">
        <v>1000013286</v>
      </c>
      <c r="F168" s="1076">
        <v>85176210</v>
      </c>
      <c r="G168" s="1252"/>
      <c r="H168" s="1284">
        <v>18</v>
      </c>
      <c r="I168" s="1253"/>
      <c r="J168" s="1076" t="s">
        <v>801</v>
      </c>
      <c r="K168" s="1284" t="s">
        <v>587</v>
      </c>
      <c r="L168" s="1284">
        <v>1</v>
      </c>
      <c r="M168" s="1254"/>
      <c r="N168" s="1304" t="str">
        <f t="shared" si="15"/>
        <v>Included</v>
      </c>
      <c r="O168" s="1305">
        <f t="shared" si="16"/>
        <v>0</v>
      </c>
      <c r="P168" s="1070"/>
      <c r="Q168" s="1074">
        <f t="shared" si="17"/>
        <v>0</v>
      </c>
      <c r="R168" s="1075">
        <f t="shared" si="13"/>
        <v>0</v>
      </c>
      <c r="S168" s="1070"/>
      <c r="T168" s="1071"/>
      <c r="U168" s="1070"/>
      <c r="V168" s="1072"/>
      <c r="W168" s="1070"/>
      <c r="X168" s="1070"/>
      <c r="Y168" s="1070"/>
    </row>
    <row r="169" spans="1:25" s="1029" customFormat="1" ht="45.75" customHeight="1">
      <c r="A169" s="1076">
        <f t="shared" si="18"/>
        <v>146</v>
      </c>
      <c r="B169" s="1076">
        <v>7000012439</v>
      </c>
      <c r="C169" s="1076">
        <v>200</v>
      </c>
      <c r="D169" s="1076" t="s">
        <v>779</v>
      </c>
      <c r="E169" s="1076">
        <v>1000012022</v>
      </c>
      <c r="F169" s="1076">
        <v>84241000</v>
      </c>
      <c r="G169" s="1252"/>
      <c r="H169" s="1284">
        <v>18</v>
      </c>
      <c r="I169" s="1253"/>
      <c r="J169" s="1076" t="s">
        <v>605</v>
      </c>
      <c r="K169" s="1284" t="s">
        <v>584</v>
      </c>
      <c r="L169" s="1284">
        <v>1</v>
      </c>
      <c r="M169" s="1254"/>
      <c r="N169" s="1304" t="str">
        <f t="shared" si="15"/>
        <v>Included</v>
      </c>
      <c r="O169" s="1305">
        <f t="shared" si="16"/>
        <v>0</v>
      </c>
      <c r="P169" s="1070"/>
      <c r="Q169" s="1074">
        <f t="shared" si="17"/>
        <v>0</v>
      </c>
      <c r="R169" s="1075">
        <f t="shared" si="13"/>
        <v>0</v>
      </c>
      <c r="S169" s="1070"/>
      <c r="T169" s="1071"/>
      <c r="U169" s="1070"/>
      <c r="V169" s="1072"/>
      <c r="W169" s="1070"/>
      <c r="X169" s="1070"/>
      <c r="Y169" s="1070"/>
    </row>
    <row r="170" spans="1:25" s="1029" customFormat="1" ht="45.75" customHeight="1">
      <c r="A170" s="1076">
        <f t="shared" si="18"/>
        <v>147</v>
      </c>
      <c r="B170" s="1076">
        <v>7000012439</v>
      </c>
      <c r="C170" s="1076">
        <v>210</v>
      </c>
      <c r="D170" s="1076" t="s">
        <v>779</v>
      </c>
      <c r="E170" s="1076">
        <v>1000012018</v>
      </c>
      <c r="F170" s="1076">
        <v>85311020</v>
      </c>
      <c r="G170" s="1252"/>
      <c r="H170" s="1284">
        <v>18</v>
      </c>
      <c r="I170" s="1253"/>
      <c r="J170" s="1076" t="s">
        <v>606</v>
      </c>
      <c r="K170" s="1284" t="s">
        <v>590</v>
      </c>
      <c r="L170" s="1284">
        <v>1</v>
      </c>
      <c r="M170" s="1254"/>
      <c r="N170" s="1304" t="str">
        <f t="shared" si="15"/>
        <v>Included</v>
      </c>
      <c r="O170" s="1305">
        <f t="shared" si="16"/>
        <v>0</v>
      </c>
      <c r="P170" s="1070"/>
      <c r="Q170" s="1074">
        <f t="shared" si="17"/>
        <v>0</v>
      </c>
      <c r="R170" s="1075">
        <f t="shared" ref="R170:R185" si="19">IF(I170="", H170*Q170/100,I170*Q170/100)</f>
        <v>0</v>
      </c>
      <c r="S170" s="1070"/>
      <c r="T170" s="1071"/>
      <c r="U170" s="1070"/>
      <c r="V170" s="1072"/>
      <c r="W170" s="1070"/>
      <c r="X170" s="1070"/>
      <c r="Y170" s="1070"/>
    </row>
    <row r="171" spans="1:25" s="1029" customFormat="1" ht="45.75" customHeight="1">
      <c r="A171" s="1076">
        <f t="shared" si="18"/>
        <v>148</v>
      </c>
      <c r="B171" s="1076">
        <v>7000012439</v>
      </c>
      <c r="C171" s="1076">
        <v>220</v>
      </c>
      <c r="D171" s="1076" t="s">
        <v>779</v>
      </c>
      <c r="E171" s="1076">
        <v>1000042281</v>
      </c>
      <c r="F171" s="1076">
        <v>84248990</v>
      </c>
      <c r="G171" s="1252"/>
      <c r="H171" s="1284">
        <v>18</v>
      </c>
      <c r="I171" s="1253"/>
      <c r="J171" s="1076" t="s">
        <v>708</v>
      </c>
      <c r="K171" s="1284" t="s">
        <v>590</v>
      </c>
      <c r="L171" s="1284">
        <v>1</v>
      </c>
      <c r="M171" s="1254"/>
      <c r="N171" s="1304" t="str">
        <f t="shared" si="15"/>
        <v>Included</v>
      </c>
      <c r="O171" s="1305">
        <f t="shared" si="16"/>
        <v>0</v>
      </c>
      <c r="P171" s="1070"/>
      <c r="Q171" s="1074">
        <f t="shared" si="17"/>
        <v>0</v>
      </c>
      <c r="R171" s="1075">
        <f t="shared" si="19"/>
        <v>0</v>
      </c>
      <c r="S171" s="1070"/>
      <c r="T171" s="1071"/>
      <c r="U171" s="1070"/>
      <c r="V171" s="1072"/>
      <c r="W171" s="1070"/>
      <c r="X171" s="1070"/>
      <c r="Y171" s="1070"/>
    </row>
    <row r="172" spans="1:25" s="1029" customFormat="1" ht="45.75" customHeight="1">
      <c r="A172" s="1076">
        <f t="shared" si="18"/>
        <v>149</v>
      </c>
      <c r="B172" s="1076">
        <v>7000012439</v>
      </c>
      <c r="C172" s="1076">
        <v>230</v>
      </c>
      <c r="D172" s="1076" t="s">
        <v>779</v>
      </c>
      <c r="E172" s="1076">
        <v>1000042483</v>
      </c>
      <c r="F172" s="1076">
        <v>84248990</v>
      </c>
      <c r="G172" s="1252"/>
      <c r="H172" s="1284">
        <v>18</v>
      </c>
      <c r="I172" s="1253"/>
      <c r="J172" s="1076" t="s">
        <v>709</v>
      </c>
      <c r="K172" s="1284" t="s">
        <v>590</v>
      </c>
      <c r="L172" s="1284">
        <v>1</v>
      </c>
      <c r="M172" s="1254"/>
      <c r="N172" s="1304" t="str">
        <f t="shared" si="15"/>
        <v>Included</v>
      </c>
      <c r="O172" s="1305">
        <f t="shared" si="16"/>
        <v>0</v>
      </c>
      <c r="P172" s="1070"/>
      <c r="Q172" s="1074">
        <f t="shared" si="17"/>
        <v>0</v>
      </c>
      <c r="R172" s="1075">
        <f t="shared" si="19"/>
        <v>0</v>
      </c>
      <c r="S172" s="1070"/>
      <c r="T172" s="1071"/>
      <c r="U172" s="1070"/>
      <c r="V172" s="1072"/>
      <c r="W172" s="1070"/>
      <c r="X172" s="1070"/>
      <c r="Y172" s="1070"/>
    </row>
    <row r="173" spans="1:25" s="1029" customFormat="1" ht="45.75" customHeight="1">
      <c r="A173" s="1076">
        <f t="shared" si="18"/>
        <v>150</v>
      </c>
      <c r="B173" s="1076">
        <v>7000012439</v>
      </c>
      <c r="C173" s="1076">
        <v>240</v>
      </c>
      <c r="D173" s="1076" t="s">
        <v>779</v>
      </c>
      <c r="E173" s="1076">
        <v>1000042284</v>
      </c>
      <c r="F173" s="1076">
        <v>84248990</v>
      </c>
      <c r="G173" s="1252"/>
      <c r="H173" s="1284">
        <v>18</v>
      </c>
      <c r="I173" s="1253"/>
      <c r="J173" s="1076" t="s">
        <v>710</v>
      </c>
      <c r="K173" s="1284" t="s">
        <v>590</v>
      </c>
      <c r="L173" s="1284">
        <v>1</v>
      </c>
      <c r="M173" s="1254"/>
      <c r="N173" s="1304" t="str">
        <f t="shared" ref="N173:N185" si="20">IF(M173=0, "Included",IF(ISERROR(L173*M173), M173, L173*M173))</f>
        <v>Included</v>
      </c>
      <c r="O173" s="1305">
        <f t="shared" ref="O173:O185" si="21">R173</f>
        <v>0</v>
      </c>
      <c r="P173" s="1070"/>
      <c r="Q173" s="1074">
        <f t="shared" ref="Q173:Q185" si="22">IF(N173="Included",0,N173)</f>
        <v>0</v>
      </c>
      <c r="R173" s="1075">
        <f t="shared" si="19"/>
        <v>0</v>
      </c>
      <c r="S173" s="1070"/>
      <c r="T173" s="1071"/>
      <c r="U173" s="1070"/>
      <c r="V173" s="1072"/>
      <c r="W173" s="1070"/>
      <c r="X173" s="1070"/>
      <c r="Y173" s="1070"/>
    </row>
    <row r="174" spans="1:25" s="1029" customFormat="1" ht="45.75" customHeight="1">
      <c r="A174" s="1076">
        <f t="shared" si="18"/>
        <v>151</v>
      </c>
      <c r="B174" s="1076">
        <v>7000012439</v>
      </c>
      <c r="C174" s="1076">
        <v>250</v>
      </c>
      <c r="D174" s="1076" t="s">
        <v>779</v>
      </c>
      <c r="E174" s="1076">
        <v>1000042287</v>
      </c>
      <c r="F174" s="1076">
        <v>84248990</v>
      </c>
      <c r="G174" s="1252"/>
      <c r="H174" s="1284">
        <v>18</v>
      </c>
      <c r="I174" s="1253"/>
      <c r="J174" s="1076" t="s">
        <v>711</v>
      </c>
      <c r="K174" s="1284" t="s">
        <v>590</v>
      </c>
      <c r="L174" s="1284">
        <v>1</v>
      </c>
      <c r="M174" s="1254"/>
      <c r="N174" s="1304" t="str">
        <f t="shared" si="20"/>
        <v>Included</v>
      </c>
      <c r="O174" s="1305">
        <f t="shared" si="21"/>
        <v>0</v>
      </c>
      <c r="P174" s="1070"/>
      <c r="Q174" s="1074">
        <f t="shared" si="22"/>
        <v>0</v>
      </c>
      <c r="R174" s="1075">
        <f t="shared" si="19"/>
        <v>0</v>
      </c>
      <c r="S174" s="1070"/>
      <c r="T174" s="1071"/>
      <c r="U174" s="1070"/>
      <c r="V174" s="1072"/>
      <c r="W174" s="1070"/>
      <c r="X174" s="1070"/>
      <c r="Y174" s="1070"/>
    </row>
    <row r="175" spans="1:25" s="1029" customFormat="1" ht="45.75" customHeight="1">
      <c r="A175" s="1076">
        <f t="shared" si="18"/>
        <v>152</v>
      </c>
      <c r="B175" s="1076">
        <v>7000012439</v>
      </c>
      <c r="C175" s="1076">
        <v>260</v>
      </c>
      <c r="D175" s="1076" t="s">
        <v>779</v>
      </c>
      <c r="E175" s="1076">
        <v>1000042480</v>
      </c>
      <c r="F175" s="1076">
        <v>84248990</v>
      </c>
      <c r="G175" s="1252"/>
      <c r="H175" s="1284">
        <v>18</v>
      </c>
      <c r="I175" s="1253"/>
      <c r="J175" s="1076" t="s">
        <v>712</v>
      </c>
      <c r="K175" s="1284" t="s">
        <v>590</v>
      </c>
      <c r="L175" s="1284">
        <v>1</v>
      </c>
      <c r="M175" s="1254"/>
      <c r="N175" s="1304" t="str">
        <f t="shared" si="20"/>
        <v>Included</v>
      </c>
      <c r="O175" s="1305">
        <f t="shared" si="21"/>
        <v>0</v>
      </c>
      <c r="P175" s="1070"/>
      <c r="Q175" s="1074">
        <f t="shared" si="22"/>
        <v>0</v>
      </c>
      <c r="R175" s="1075">
        <f t="shared" si="19"/>
        <v>0</v>
      </c>
      <c r="S175" s="1070"/>
      <c r="T175" s="1071"/>
      <c r="U175" s="1070"/>
      <c r="V175" s="1072"/>
      <c r="W175" s="1070"/>
      <c r="X175" s="1070"/>
      <c r="Y175" s="1070"/>
    </row>
    <row r="176" spans="1:25" s="1029" customFormat="1" ht="45.75" customHeight="1">
      <c r="A176" s="1076">
        <f t="shared" si="18"/>
        <v>153</v>
      </c>
      <c r="B176" s="1076">
        <v>7000012439</v>
      </c>
      <c r="C176" s="1076">
        <v>270</v>
      </c>
      <c r="D176" s="1076" t="s">
        <v>582</v>
      </c>
      <c r="E176" s="1076">
        <v>1000020262</v>
      </c>
      <c r="F176" s="1076">
        <v>85371000</v>
      </c>
      <c r="G176" s="1252"/>
      <c r="H176" s="1284">
        <v>18</v>
      </c>
      <c r="I176" s="1253"/>
      <c r="J176" s="1076" t="s">
        <v>661</v>
      </c>
      <c r="K176" s="1284" t="s">
        <v>584</v>
      </c>
      <c r="L176" s="1284">
        <v>2</v>
      </c>
      <c r="M176" s="1254"/>
      <c r="N176" s="1304" t="str">
        <f t="shared" si="20"/>
        <v>Included</v>
      </c>
      <c r="O176" s="1305">
        <f t="shared" si="21"/>
        <v>0</v>
      </c>
      <c r="P176" s="1070"/>
      <c r="Q176" s="1074">
        <f t="shared" si="22"/>
        <v>0</v>
      </c>
      <c r="R176" s="1075">
        <f t="shared" si="19"/>
        <v>0</v>
      </c>
      <c r="S176" s="1070"/>
      <c r="T176" s="1071"/>
      <c r="U176" s="1070"/>
      <c r="V176" s="1072"/>
      <c r="W176" s="1070"/>
      <c r="X176" s="1070"/>
      <c r="Y176" s="1070"/>
    </row>
    <row r="177" spans="1:25" s="1029" customFormat="1" ht="45.75" customHeight="1">
      <c r="A177" s="1076">
        <f t="shared" si="18"/>
        <v>154</v>
      </c>
      <c r="B177" s="1076">
        <v>7000012439</v>
      </c>
      <c r="C177" s="1076">
        <v>280</v>
      </c>
      <c r="D177" s="1076" t="s">
        <v>582</v>
      </c>
      <c r="E177" s="1076">
        <v>1000001050</v>
      </c>
      <c r="F177" s="1076">
        <v>94059900</v>
      </c>
      <c r="G177" s="1252"/>
      <c r="H177" s="1284">
        <v>18</v>
      </c>
      <c r="I177" s="1253"/>
      <c r="J177" s="1076" t="s">
        <v>802</v>
      </c>
      <c r="K177" s="1284" t="s">
        <v>584</v>
      </c>
      <c r="L177" s="1284">
        <v>1</v>
      </c>
      <c r="M177" s="1254"/>
      <c r="N177" s="1304" t="str">
        <f t="shared" si="20"/>
        <v>Included</v>
      </c>
      <c r="O177" s="1305">
        <f t="shared" si="21"/>
        <v>0</v>
      </c>
      <c r="P177" s="1070"/>
      <c r="Q177" s="1074">
        <f t="shared" si="22"/>
        <v>0</v>
      </c>
      <c r="R177" s="1075">
        <f t="shared" si="19"/>
        <v>0</v>
      </c>
      <c r="S177" s="1070"/>
      <c r="T177" s="1071"/>
      <c r="U177" s="1070"/>
      <c r="V177" s="1072"/>
      <c r="W177" s="1070"/>
      <c r="X177" s="1070"/>
      <c r="Y177" s="1070"/>
    </row>
    <row r="178" spans="1:25" s="1029" customFormat="1" ht="45.75" customHeight="1">
      <c r="A178" s="1076">
        <f t="shared" si="18"/>
        <v>155</v>
      </c>
      <c r="B178" s="1076">
        <v>7000012439</v>
      </c>
      <c r="C178" s="1076">
        <v>290</v>
      </c>
      <c r="D178" s="1076" t="s">
        <v>582</v>
      </c>
      <c r="E178" s="1076">
        <v>1000038325</v>
      </c>
      <c r="F178" s="1076">
        <v>94059900</v>
      </c>
      <c r="G178" s="1252"/>
      <c r="H178" s="1284">
        <v>18</v>
      </c>
      <c r="I178" s="1253"/>
      <c r="J178" s="1076" t="s">
        <v>610</v>
      </c>
      <c r="K178" s="1284" t="s">
        <v>584</v>
      </c>
      <c r="L178" s="1284">
        <v>20</v>
      </c>
      <c r="M178" s="1254"/>
      <c r="N178" s="1304" t="str">
        <f t="shared" si="20"/>
        <v>Included</v>
      </c>
      <c r="O178" s="1305">
        <f t="shared" si="21"/>
        <v>0</v>
      </c>
      <c r="P178" s="1070"/>
      <c r="Q178" s="1074">
        <f t="shared" si="22"/>
        <v>0</v>
      </c>
      <c r="R178" s="1075">
        <f t="shared" si="19"/>
        <v>0</v>
      </c>
      <c r="S178" s="1070"/>
      <c r="T178" s="1071"/>
      <c r="U178" s="1070"/>
      <c r="V178" s="1072"/>
      <c r="W178" s="1070"/>
      <c r="X178" s="1070"/>
      <c r="Y178" s="1070"/>
    </row>
    <row r="179" spans="1:25" s="1029" customFormat="1" ht="45.75" customHeight="1">
      <c r="A179" s="1076">
        <f t="shared" si="18"/>
        <v>156</v>
      </c>
      <c r="B179" s="1076">
        <v>7000012439</v>
      </c>
      <c r="C179" s="1076">
        <v>300</v>
      </c>
      <c r="D179" s="1076" t="s">
        <v>582</v>
      </c>
      <c r="E179" s="1076">
        <v>1000038387</v>
      </c>
      <c r="F179" s="1076">
        <v>94051090</v>
      </c>
      <c r="G179" s="1252"/>
      <c r="H179" s="1284">
        <v>18</v>
      </c>
      <c r="I179" s="1253"/>
      <c r="J179" s="1076" t="s">
        <v>617</v>
      </c>
      <c r="K179" s="1284" t="s">
        <v>584</v>
      </c>
      <c r="L179" s="1284">
        <v>20</v>
      </c>
      <c r="M179" s="1254"/>
      <c r="N179" s="1304" t="str">
        <f t="shared" si="20"/>
        <v>Included</v>
      </c>
      <c r="O179" s="1305">
        <f t="shared" si="21"/>
        <v>0</v>
      </c>
      <c r="P179" s="1070"/>
      <c r="Q179" s="1074">
        <f t="shared" si="22"/>
        <v>0</v>
      </c>
      <c r="R179" s="1075">
        <f t="shared" si="19"/>
        <v>0</v>
      </c>
      <c r="S179" s="1070"/>
      <c r="T179" s="1071"/>
      <c r="U179" s="1070"/>
      <c r="V179" s="1072"/>
      <c r="W179" s="1070"/>
      <c r="X179" s="1070"/>
      <c r="Y179" s="1070"/>
    </row>
    <row r="180" spans="1:25" s="1029" customFormat="1" ht="45.75" customHeight="1">
      <c r="A180" s="1076">
        <f t="shared" si="18"/>
        <v>157</v>
      </c>
      <c r="B180" s="1076">
        <v>7000012439</v>
      </c>
      <c r="C180" s="1076">
        <v>310</v>
      </c>
      <c r="D180" s="1076" t="s">
        <v>582</v>
      </c>
      <c r="E180" s="1076">
        <v>1000013795</v>
      </c>
      <c r="F180" s="1076">
        <v>94059900</v>
      </c>
      <c r="G180" s="1252"/>
      <c r="H180" s="1284">
        <v>18</v>
      </c>
      <c r="I180" s="1253"/>
      <c r="J180" s="1076" t="s">
        <v>611</v>
      </c>
      <c r="K180" s="1284" t="s">
        <v>587</v>
      </c>
      <c r="L180" s="1284">
        <v>1</v>
      </c>
      <c r="M180" s="1254"/>
      <c r="N180" s="1304" t="str">
        <f t="shared" si="20"/>
        <v>Included</v>
      </c>
      <c r="O180" s="1305">
        <f t="shared" si="21"/>
        <v>0</v>
      </c>
      <c r="P180" s="1070"/>
      <c r="Q180" s="1074">
        <f t="shared" si="22"/>
        <v>0</v>
      </c>
      <c r="R180" s="1075">
        <f t="shared" si="19"/>
        <v>0</v>
      </c>
      <c r="S180" s="1070"/>
      <c r="T180" s="1071"/>
      <c r="U180" s="1070"/>
      <c r="V180" s="1072"/>
      <c r="W180" s="1070"/>
      <c r="X180" s="1070"/>
      <c r="Y180" s="1070"/>
    </row>
    <row r="181" spans="1:25" s="1029" customFormat="1" ht="45.75" customHeight="1">
      <c r="A181" s="1076">
        <f t="shared" si="18"/>
        <v>158</v>
      </c>
      <c r="B181" s="1076">
        <v>7000012439</v>
      </c>
      <c r="C181" s="1076">
        <v>320</v>
      </c>
      <c r="D181" s="1076" t="s">
        <v>582</v>
      </c>
      <c r="E181" s="1076">
        <v>1000042283</v>
      </c>
      <c r="F181" s="1076">
        <v>94059900</v>
      </c>
      <c r="G181" s="1252"/>
      <c r="H181" s="1284">
        <v>18</v>
      </c>
      <c r="I181" s="1253"/>
      <c r="J181" s="1076" t="s">
        <v>803</v>
      </c>
      <c r="K181" s="1284" t="s">
        <v>590</v>
      </c>
      <c r="L181" s="1284">
        <v>1</v>
      </c>
      <c r="M181" s="1254"/>
      <c r="N181" s="1304" t="str">
        <f t="shared" si="20"/>
        <v>Included</v>
      </c>
      <c r="O181" s="1305">
        <f t="shared" si="21"/>
        <v>0</v>
      </c>
      <c r="P181" s="1070"/>
      <c r="Q181" s="1074">
        <f t="shared" si="22"/>
        <v>0</v>
      </c>
      <c r="R181" s="1075">
        <f t="shared" si="19"/>
        <v>0</v>
      </c>
      <c r="S181" s="1070"/>
      <c r="T181" s="1071"/>
      <c r="U181" s="1070"/>
      <c r="V181" s="1072"/>
      <c r="W181" s="1070"/>
      <c r="X181" s="1070"/>
      <c r="Y181" s="1070"/>
    </row>
    <row r="182" spans="1:25" s="1029" customFormat="1" ht="45.75" customHeight="1">
      <c r="A182" s="1076">
        <f t="shared" si="18"/>
        <v>159</v>
      </c>
      <c r="B182" s="1076">
        <v>7000012439</v>
      </c>
      <c r="C182" s="1076">
        <v>330</v>
      </c>
      <c r="D182" s="1076" t="s">
        <v>582</v>
      </c>
      <c r="E182" s="1076">
        <v>1000042485</v>
      </c>
      <c r="F182" s="1076">
        <v>94059900</v>
      </c>
      <c r="G182" s="1252"/>
      <c r="H182" s="1284">
        <v>18</v>
      </c>
      <c r="I182" s="1253"/>
      <c r="J182" s="1076" t="s">
        <v>804</v>
      </c>
      <c r="K182" s="1284" t="s">
        <v>590</v>
      </c>
      <c r="L182" s="1284">
        <v>1</v>
      </c>
      <c r="M182" s="1254"/>
      <c r="N182" s="1304" t="str">
        <f t="shared" si="20"/>
        <v>Included</v>
      </c>
      <c r="O182" s="1305">
        <f t="shared" si="21"/>
        <v>0</v>
      </c>
      <c r="P182" s="1070"/>
      <c r="Q182" s="1074">
        <f t="shared" si="22"/>
        <v>0</v>
      </c>
      <c r="R182" s="1075">
        <f t="shared" si="19"/>
        <v>0</v>
      </c>
      <c r="S182" s="1070"/>
      <c r="T182" s="1071"/>
      <c r="U182" s="1070"/>
      <c r="V182" s="1072"/>
      <c r="W182" s="1070"/>
      <c r="X182" s="1070"/>
      <c r="Y182" s="1070"/>
    </row>
    <row r="183" spans="1:25" s="1029" customFormat="1" ht="45.75" customHeight="1">
      <c r="A183" s="1076">
        <f t="shared" si="18"/>
        <v>160</v>
      </c>
      <c r="B183" s="1076">
        <v>7000012439</v>
      </c>
      <c r="C183" s="1076">
        <v>340</v>
      </c>
      <c r="D183" s="1076" t="s">
        <v>582</v>
      </c>
      <c r="E183" s="1076">
        <v>1000042286</v>
      </c>
      <c r="F183" s="1076">
        <v>94059900</v>
      </c>
      <c r="G183" s="1252"/>
      <c r="H183" s="1284">
        <v>18</v>
      </c>
      <c r="I183" s="1253"/>
      <c r="J183" s="1076" t="s">
        <v>805</v>
      </c>
      <c r="K183" s="1284" t="s">
        <v>590</v>
      </c>
      <c r="L183" s="1284">
        <v>1</v>
      </c>
      <c r="M183" s="1254"/>
      <c r="N183" s="1304" t="str">
        <f t="shared" si="20"/>
        <v>Included</v>
      </c>
      <c r="O183" s="1305">
        <f t="shared" si="21"/>
        <v>0</v>
      </c>
      <c r="P183" s="1070"/>
      <c r="Q183" s="1074">
        <f t="shared" si="22"/>
        <v>0</v>
      </c>
      <c r="R183" s="1075">
        <f t="shared" si="19"/>
        <v>0</v>
      </c>
      <c r="S183" s="1070"/>
      <c r="T183" s="1071"/>
      <c r="U183" s="1070"/>
      <c r="V183" s="1072"/>
      <c r="W183" s="1070"/>
      <c r="X183" s="1070"/>
      <c r="Y183" s="1070"/>
    </row>
    <row r="184" spans="1:25" s="1029" customFormat="1" ht="45.75" customHeight="1">
      <c r="A184" s="1076">
        <f t="shared" si="18"/>
        <v>161</v>
      </c>
      <c r="B184" s="1076">
        <v>7000012439</v>
      </c>
      <c r="C184" s="1076">
        <v>350</v>
      </c>
      <c r="D184" s="1076" t="s">
        <v>582</v>
      </c>
      <c r="E184" s="1076">
        <v>1000042289</v>
      </c>
      <c r="F184" s="1076">
        <v>94059900</v>
      </c>
      <c r="G184" s="1252"/>
      <c r="H184" s="1284">
        <v>18</v>
      </c>
      <c r="I184" s="1253"/>
      <c r="J184" s="1076" t="s">
        <v>806</v>
      </c>
      <c r="K184" s="1284" t="s">
        <v>590</v>
      </c>
      <c r="L184" s="1284">
        <v>1</v>
      </c>
      <c r="M184" s="1254"/>
      <c r="N184" s="1304" t="str">
        <f t="shared" si="20"/>
        <v>Included</v>
      </c>
      <c r="O184" s="1305">
        <f t="shared" si="21"/>
        <v>0</v>
      </c>
      <c r="P184" s="1070"/>
      <c r="Q184" s="1074">
        <f t="shared" si="22"/>
        <v>0</v>
      </c>
      <c r="R184" s="1075">
        <f t="shared" si="19"/>
        <v>0</v>
      </c>
      <c r="S184" s="1070"/>
      <c r="T184" s="1071"/>
      <c r="U184" s="1070"/>
      <c r="V184" s="1072"/>
      <c r="W184" s="1070"/>
      <c r="X184" s="1070"/>
      <c r="Y184" s="1070"/>
    </row>
    <row r="185" spans="1:25" s="1029" customFormat="1" ht="45.75" customHeight="1">
      <c r="A185" s="1076">
        <f t="shared" si="18"/>
        <v>162</v>
      </c>
      <c r="B185" s="1076">
        <v>7000012439</v>
      </c>
      <c r="C185" s="1076">
        <v>360</v>
      </c>
      <c r="D185" s="1076" t="s">
        <v>582</v>
      </c>
      <c r="E185" s="1076">
        <v>1000042482</v>
      </c>
      <c r="F185" s="1076">
        <v>94059900</v>
      </c>
      <c r="G185" s="1252"/>
      <c r="H185" s="1284">
        <v>18</v>
      </c>
      <c r="I185" s="1253"/>
      <c r="J185" s="1076" t="s">
        <v>807</v>
      </c>
      <c r="K185" s="1284" t="s">
        <v>590</v>
      </c>
      <c r="L185" s="1284">
        <v>1</v>
      </c>
      <c r="M185" s="1254"/>
      <c r="N185" s="1304" t="str">
        <f t="shared" si="20"/>
        <v>Included</v>
      </c>
      <c r="O185" s="1305">
        <f t="shared" si="21"/>
        <v>0</v>
      </c>
      <c r="P185" s="1070"/>
      <c r="Q185" s="1074">
        <f t="shared" si="22"/>
        <v>0</v>
      </c>
      <c r="R185" s="1075">
        <f t="shared" si="19"/>
        <v>0</v>
      </c>
      <c r="S185" s="1070"/>
      <c r="T185" s="1071"/>
      <c r="U185" s="1070"/>
      <c r="V185" s="1072"/>
      <c r="W185" s="1070"/>
      <c r="X185" s="1070"/>
      <c r="Y185" s="1070"/>
    </row>
    <row r="186" spans="1:25" s="1029" customFormat="1" ht="45.75" customHeight="1">
      <c r="A186" s="1076">
        <f t="shared" si="18"/>
        <v>163</v>
      </c>
      <c r="B186" s="1076">
        <v>7000012439</v>
      </c>
      <c r="C186" s="1076">
        <v>370</v>
      </c>
      <c r="D186" s="1076" t="s">
        <v>582</v>
      </c>
      <c r="E186" s="1076">
        <v>1000014547</v>
      </c>
      <c r="F186" s="1076">
        <v>85371000</v>
      </c>
      <c r="G186" s="1252"/>
      <c r="H186" s="1284">
        <v>18</v>
      </c>
      <c r="I186" s="1253"/>
      <c r="J186" s="1076" t="s">
        <v>607</v>
      </c>
      <c r="K186" s="1284" t="s">
        <v>584</v>
      </c>
      <c r="L186" s="1284">
        <v>2</v>
      </c>
      <c r="M186" s="1254"/>
      <c r="N186" s="1304" t="str">
        <f t="shared" ref="N186:N249" si="23">IF(M186=0, "Included",IF(ISERROR(L186*M186), M186, L186*M186))</f>
        <v>Included</v>
      </c>
      <c r="O186" s="1305">
        <f t="shared" ref="O186:O249" si="24">R186</f>
        <v>0</v>
      </c>
      <c r="P186" s="1070"/>
      <c r="Q186" s="1074">
        <f t="shared" ref="Q186:Q249" si="25">IF(N186="Included",0,N186)</f>
        <v>0</v>
      </c>
      <c r="R186" s="1075">
        <f t="shared" ref="R186:R249" si="26">IF(I186="", H186*Q186/100,I186*Q186/100)</f>
        <v>0</v>
      </c>
      <c r="S186" s="1070"/>
      <c r="T186" s="1071"/>
      <c r="U186" s="1070"/>
      <c r="V186" s="1072"/>
      <c r="W186" s="1070"/>
      <c r="X186" s="1070"/>
      <c r="Y186" s="1070"/>
    </row>
    <row r="187" spans="1:25" s="1029" customFormat="1" ht="45.75" customHeight="1">
      <c r="A187" s="1076">
        <f t="shared" si="18"/>
        <v>164</v>
      </c>
      <c r="B187" s="1076">
        <v>7000012439</v>
      </c>
      <c r="C187" s="1076">
        <v>380</v>
      </c>
      <c r="D187" s="1076" t="s">
        <v>780</v>
      </c>
      <c r="E187" s="1076">
        <v>1000032055</v>
      </c>
      <c r="F187" s="1076">
        <v>72159090</v>
      </c>
      <c r="G187" s="1252"/>
      <c r="H187" s="1284">
        <v>18</v>
      </c>
      <c r="I187" s="1253"/>
      <c r="J187" s="1076" t="s">
        <v>615</v>
      </c>
      <c r="K187" s="1284" t="s">
        <v>616</v>
      </c>
      <c r="L187" s="1284">
        <v>2.5</v>
      </c>
      <c r="M187" s="1254"/>
      <c r="N187" s="1304" t="str">
        <f t="shared" si="23"/>
        <v>Included</v>
      </c>
      <c r="O187" s="1305">
        <f t="shared" si="24"/>
        <v>0</v>
      </c>
      <c r="P187" s="1070"/>
      <c r="Q187" s="1074">
        <f t="shared" si="25"/>
        <v>0</v>
      </c>
      <c r="R187" s="1075">
        <f t="shared" si="26"/>
        <v>0</v>
      </c>
      <c r="S187" s="1070"/>
      <c r="T187" s="1071"/>
      <c r="U187" s="1070"/>
      <c r="V187" s="1072"/>
      <c r="W187" s="1070"/>
      <c r="X187" s="1070"/>
      <c r="Y187" s="1070"/>
    </row>
    <row r="188" spans="1:25" s="1029" customFormat="1" ht="45.75" customHeight="1">
      <c r="A188" s="1076">
        <f t="shared" si="18"/>
        <v>165</v>
      </c>
      <c r="B188" s="1076">
        <v>7000012439</v>
      </c>
      <c r="C188" s="1076">
        <v>390</v>
      </c>
      <c r="D188" s="1076" t="s">
        <v>781</v>
      </c>
      <c r="E188" s="1076">
        <v>1000006284</v>
      </c>
      <c r="F188" s="1076">
        <v>84151090</v>
      </c>
      <c r="G188" s="1252"/>
      <c r="H188" s="1284">
        <v>28</v>
      </c>
      <c r="I188" s="1253"/>
      <c r="J188" s="1076" t="s">
        <v>604</v>
      </c>
      <c r="K188" s="1284" t="s">
        <v>590</v>
      </c>
      <c r="L188" s="1284">
        <v>1</v>
      </c>
      <c r="M188" s="1254"/>
      <c r="N188" s="1304" t="str">
        <f t="shared" si="23"/>
        <v>Included</v>
      </c>
      <c r="O188" s="1305">
        <f t="shared" si="24"/>
        <v>0</v>
      </c>
      <c r="P188" s="1070"/>
      <c r="Q188" s="1074">
        <f t="shared" si="25"/>
        <v>0</v>
      </c>
      <c r="R188" s="1075">
        <f t="shared" si="26"/>
        <v>0</v>
      </c>
      <c r="S188" s="1070"/>
      <c r="T188" s="1071"/>
      <c r="U188" s="1070"/>
      <c r="V188" s="1072"/>
      <c r="W188" s="1070"/>
      <c r="X188" s="1070"/>
      <c r="Y188" s="1070"/>
    </row>
    <row r="189" spans="1:25" s="1029" customFormat="1" ht="45.75" customHeight="1">
      <c r="A189" s="1076">
        <f t="shared" si="18"/>
        <v>166</v>
      </c>
      <c r="B189" s="1076">
        <v>7000012439</v>
      </c>
      <c r="C189" s="1076">
        <v>790</v>
      </c>
      <c r="D189" s="1076" t="s">
        <v>782</v>
      </c>
      <c r="E189" s="1076">
        <v>1000011322</v>
      </c>
      <c r="F189" s="1076">
        <v>72169990</v>
      </c>
      <c r="G189" s="1252"/>
      <c r="H189" s="1284">
        <v>18</v>
      </c>
      <c r="I189" s="1253"/>
      <c r="J189" s="1076" t="s">
        <v>808</v>
      </c>
      <c r="K189" s="1284" t="s">
        <v>590</v>
      </c>
      <c r="L189" s="1284">
        <v>2</v>
      </c>
      <c r="M189" s="1254"/>
      <c r="N189" s="1304" t="str">
        <f t="shared" si="23"/>
        <v>Included</v>
      </c>
      <c r="O189" s="1305">
        <f t="shared" si="24"/>
        <v>0</v>
      </c>
      <c r="P189" s="1070"/>
      <c r="Q189" s="1074">
        <f t="shared" si="25"/>
        <v>0</v>
      </c>
      <c r="R189" s="1075">
        <f t="shared" si="26"/>
        <v>0</v>
      </c>
      <c r="S189" s="1070"/>
      <c r="T189" s="1071"/>
      <c r="U189" s="1070"/>
      <c r="V189" s="1072"/>
      <c r="W189" s="1070"/>
      <c r="X189" s="1070"/>
      <c r="Y189" s="1070"/>
    </row>
    <row r="190" spans="1:25" s="1029" customFormat="1" ht="45.75" customHeight="1">
      <c r="A190" s="1076">
        <f t="shared" si="18"/>
        <v>167</v>
      </c>
      <c r="B190" s="1076">
        <v>7000012439</v>
      </c>
      <c r="C190" s="1076">
        <v>800</v>
      </c>
      <c r="D190" s="1076" t="s">
        <v>782</v>
      </c>
      <c r="E190" s="1076">
        <v>1000011326</v>
      </c>
      <c r="F190" s="1076">
        <v>72169990</v>
      </c>
      <c r="G190" s="1252"/>
      <c r="H190" s="1284">
        <v>18</v>
      </c>
      <c r="I190" s="1253"/>
      <c r="J190" s="1076" t="s">
        <v>598</v>
      </c>
      <c r="K190" s="1284" t="s">
        <v>590</v>
      </c>
      <c r="L190" s="1284">
        <v>1</v>
      </c>
      <c r="M190" s="1254"/>
      <c r="N190" s="1304" t="str">
        <f t="shared" si="23"/>
        <v>Included</v>
      </c>
      <c r="O190" s="1305">
        <f t="shared" si="24"/>
        <v>0</v>
      </c>
      <c r="P190" s="1070"/>
      <c r="Q190" s="1074">
        <f t="shared" si="25"/>
        <v>0</v>
      </c>
      <c r="R190" s="1075">
        <f t="shared" si="26"/>
        <v>0</v>
      </c>
      <c r="S190" s="1070"/>
      <c r="T190" s="1071"/>
      <c r="U190" s="1070"/>
      <c r="V190" s="1072"/>
      <c r="W190" s="1070"/>
      <c r="X190" s="1070"/>
      <c r="Y190" s="1070"/>
    </row>
    <row r="191" spans="1:25" s="1029" customFormat="1" ht="45.75" customHeight="1">
      <c r="A191" s="1076">
        <f t="shared" si="18"/>
        <v>168</v>
      </c>
      <c r="B191" s="1076">
        <v>7000012439</v>
      </c>
      <c r="C191" s="1076">
        <v>400</v>
      </c>
      <c r="D191" s="1076" t="s">
        <v>783</v>
      </c>
      <c r="E191" s="1076">
        <v>1000000443</v>
      </c>
      <c r="F191" s="1076">
        <v>85446020</v>
      </c>
      <c r="G191" s="1252"/>
      <c r="H191" s="1284">
        <v>18</v>
      </c>
      <c r="I191" s="1253"/>
      <c r="J191" s="1076" t="s">
        <v>588</v>
      </c>
      <c r="K191" s="1284" t="s">
        <v>587</v>
      </c>
      <c r="L191" s="1284">
        <v>1</v>
      </c>
      <c r="M191" s="1254"/>
      <c r="N191" s="1304" t="str">
        <f t="shared" si="23"/>
        <v>Included</v>
      </c>
      <c r="O191" s="1305">
        <f t="shared" si="24"/>
        <v>0</v>
      </c>
      <c r="P191" s="1070"/>
      <c r="Q191" s="1074">
        <f t="shared" si="25"/>
        <v>0</v>
      </c>
      <c r="R191" s="1075">
        <f t="shared" si="26"/>
        <v>0</v>
      </c>
      <c r="S191" s="1070"/>
      <c r="T191" s="1071"/>
      <c r="U191" s="1070"/>
      <c r="V191" s="1072"/>
      <c r="W191" s="1070"/>
      <c r="X191" s="1070"/>
      <c r="Y191" s="1070"/>
    </row>
    <row r="192" spans="1:25" s="1029" customFormat="1" ht="45.75" customHeight="1">
      <c r="A192" s="1076">
        <f t="shared" si="18"/>
        <v>169</v>
      </c>
      <c r="B192" s="1076">
        <v>7000012439</v>
      </c>
      <c r="C192" s="1076">
        <v>410</v>
      </c>
      <c r="D192" s="1076" t="s">
        <v>783</v>
      </c>
      <c r="E192" s="1076">
        <v>1000000442</v>
      </c>
      <c r="F192" s="1076">
        <v>85446020</v>
      </c>
      <c r="G192" s="1252"/>
      <c r="H192" s="1284">
        <v>18</v>
      </c>
      <c r="I192" s="1253"/>
      <c r="J192" s="1076" t="s">
        <v>589</v>
      </c>
      <c r="K192" s="1284" t="s">
        <v>587</v>
      </c>
      <c r="L192" s="1284">
        <v>1</v>
      </c>
      <c r="M192" s="1254"/>
      <c r="N192" s="1304" t="str">
        <f t="shared" si="23"/>
        <v>Included</v>
      </c>
      <c r="O192" s="1305">
        <f t="shared" si="24"/>
        <v>0</v>
      </c>
      <c r="P192" s="1070"/>
      <c r="Q192" s="1074">
        <f t="shared" si="25"/>
        <v>0</v>
      </c>
      <c r="R192" s="1075">
        <f t="shared" si="26"/>
        <v>0</v>
      </c>
      <c r="S192" s="1070"/>
      <c r="T192" s="1071"/>
      <c r="U192" s="1070"/>
      <c r="V192" s="1072"/>
      <c r="W192" s="1070"/>
      <c r="X192" s="1070"/>
      <c r="Y192" s="1070"/>
    </row>
    <row r="193" spans="1:25" s="1029" customFormat="1" ht="45.75" customHeight="1">
      <c r="A193" s="1076">
        <f t="shared" si="18"/>
        <v>170</v>
      </c>
      <c r="B193" s="1076">
        <v>7000012439</v>
      </c>
      <c r="C193" s="1076">
        <v>420</v>
      </c>
      <c r="D193" s="1076" t="s">
        <v>784</v>
      </c>
      <c r="E193" s="1076">
        <v>1000004535</v>
      </c>
      <c r="F193" s="1076">
        <v>85359090</v>
      </c>
      <c r="G193" s="1252"/>
      <c r="H193" s="1284">
        <v>18</v>
      </c>
      <c r="I193" s="1253"/>
      <c r="J193" s="1076" t="s">
        <v>758</v>
      </c>
      <c r="K193" s="1284" t="s">
        <v>584</v>
      </c>
      <c r="L193" s="1284">
        <v>1</v>
      </c>
      <c r="M193" s="1254"/>
      <c r="N193" s="1304" t="str">
        <f t="shared" si="23"/>
        <v>Included</v>
      </c>
      <c r="O193" s="1305">
        <f t="shared" si="24"/>
        <v>0</v>
      </c>
      <c r="P193" s="1070"/>
      <c r="Q193" s="1074">
        <f t="shared" si="25"/>
        <v>0</v>
      </c>
      <c r="R193" s="1075">
        <f t="shared" si="26"/>
        <v>0</v>
      </c>
      <c r="S193" s="1070"/>
      <c r="T193" s="1071"/>
      <c r="U193" s="1070"/>
      <c r="V193" s="1072"/>
      <c r="W193" s="1070"/>
      <c r="X193" s="1070"/>
      <c r="Y193" s="1070"/>
    </row>
    <row r="194" spans="1:25" s="1029" customFormat="1" ht="45.75" customHeight="1">
      <c r="A194" s="1076">
        <f t="shared" si="18"/>
        <v>171</v>
      </c>
      <c r="B194" s="1076">
        <v>7000012439</v>
      </c>
      <c r="C194" s="1076">
        <v>430</v>
      </c>
      <c r="D194" s="1076" t="s">
        <v>785</v>
      </c>
      <c r="E194" s="1076">
        <v>1000009029</v>
      </c>
      <c r="F194" s="1076">
        <v>85176210</v>
      </c>
      <c r="G194" s="1252"/>
      <c r="H194" s="1284">
        <v>18</v>
      </c>
      <c r="I194" s="1253"/>
      <c r="J194" s="1076" t="s">
        <v>809</v>
      </c>
      <c r="K194" s="1284" t="s">
        <v>590</v>
      </c>
      <c r="L194" s="1284">
        <v>1</v>
      </c>
      <c r="M194" s="1254"/>
      <c r="N194" s="1304" t="str">
        <f t="shared" si="23"/>
        <v>Included</v>
      </c>
      <c r="O194" s="1305">
        <f t="shared" si="24"/>
        <v>0</v>
      </c>
      <c r="P194" s="1070"/>
      <c r="Q194" s="1074">
        <f t="shared" si="25"/>
        <v>0</v>
      </c>
      <c r="R194" s="1075">
        <f t="shared" si="26"/>
        <v>0</v>
      </c>
      <c r="S194" s="1070"/>
      <c r="T194" s="1071"/>
      <c r="U194" s="1070"/>
      <c r="V194" s="1072"/>
      <c r="W194" s="1070"/>
      <c r="X194" s="1070"/>
      <c r="Y194" s="1070"/>
    </row>
    <row r="195" spans="1:25" s="1029" customFormat="1" ht="45.75" customHeight="1">
      <c r="A195" s="1076">
        <f t="shared" si="18"/>
        <v>172</v>
      </c>
      <c r="B195" s="1076">
        <v>7000012439</v>
      </c>
      <c r="C195" s="1076">
        <v>440</v>
      </c>
      <c r="D195" s="1076" t="s">
        <v>785</v>
      </c>
      <c r="E195" s="1076">
        <v>1000009028</v>
      </c>
      <c r="F195" s="1076">
        <v>85176210</v>
      </c>
      <c r="G195" s="1252"/>
      <c r="H195" s="1284">
        <v>18</v>
      </c>
      <c r="I195" s="1253"/>
      <c r="J195" s="1076" t="s">
        <v>810</v>
      </c>
      <c r="K195" s="1284" t="s">
        <v>590</v>
      </c>
      <c r="L195" s="1284">
        <v>1</v>
      </c>
      <c r="M195" s="1254"/>
      <c r="N195" s="1304" t="str">
        <f t="shared" si="23"/>
        <v>Included</v>
      </c>
      <c r="O195" s="1305">
        <f t="shared" si="24"/>
        <v>0</v>
      </c>
      <c r="P195" s="1070"/>
      <c r="Q195" s="1074">
        <f t="shared" si="25"/>
        <v>0</v>
      </c>
      <c r="R195" s="1075">
        <f t="shared" si="26"/>
        <v>0</v>
      </c>
      <c r="S195" s="1070"/>
      <c r="T195" s="1071"/>
      <c r="U195" s="1070"/>
      <c r="V195" s="1072"/>
      <c r="W195" s="1070"/>
      <c r="X195" s="1070"/>
      <c r="Y195" s="1070"/>
    </row>
    <row r="196" spans="1:25" s="1029" customFormat="1" ht="45.75" customHeight="1">
      <c r="A196" s="1076">
        <f t="shared" si="18"/>
        <v>173</v>
      </c>
      <c r="B196" s="1076">
        <v>7000012439</v>
      </c>
      <c r="C196" s="1076">
        <v>450</v>
      </c>
      <c r="D196" s="1076" t="s">
        <v>785</v>
      </c>
      <c r="E196" s="1076">
        <v>1000032684</v>
      </c>
      <c r="F196" s="1076">
        <v>85176210</v>
      </c>
      <c r="G196" s="1252"/>
      <c r="H196" s="1284">
        <v>18</v>
      </c>
      <c r="I196" s="1253"/>
      <c r="J196" s="1076" t="s">
        <v>811</v>
      </c>
      <c r="K196" s="1284" t="s">
        <v>587</v>
      </c>
      <c r="L196" s="1284">
        <v>1</v>
      </c>
      <c r="M196" s="1254"/>
      <c r="N196" s="1304" t="str">
        <f t="shared" si="23"/>
        <v>Included</v>
      </c>
      <c r="O196" s="1305">
        <f t="shared" si="24"/>
        <v>0</v>
      </c>
      <c r="P196" s="1070"/>
      <c r="Q196" s="1074">
        <f t="shared" si="25"/>
        <v>0</v>
      </c>
      <c r="R196" s="1075">
        <f t="shared" si="26"/>
        <v>0</v>
      </c>
      <c r="S196" s="1070"/>
      <c r="T196" s="1071"/>
      <c r="U196" s="1070"/>
      <c r="V196" s="1072"/>
      <c r="W196" s="1070"/>
      <c r="X196" s="1070"/>
      <c r="Y196" s="1070"/>
    </row>
    <row r="197" spans="1:25" s="1029" customFormat="1" ht="81.75" customHeight="1">
      <c r="A197" s="1076">
        <f t="shared" si="18"/>
        <v>174</v>
      </c>
      <c r="B197" s="1076">
        <v>7000012439</v>
      </c>
      <c r="C197" s="1076">
        <v>460</v>
      </c>
      <c r="D197" s="1076" t="s">
        <v>786</v>
      </c>
      <c r="E197" s="1076">
        <v>1000004473</v>
      </c>
      <c r="F197" s="1076">
        <v>85352913</v>
      </c>
      <c r="G197" s="1252"/>
      <c r="H197" s="1284">
        <v>18</v>
      </c>
      <c r="I197" s="1253"/>
      <c r="J197" s="1076" t="s">
        <v>717</v>
      </c>
      <c r="K197" s="1284" t="s">
        <v>584</v>
      </c>
      <c r="L197" s="1284">
        <v>1</v>
      </c>
      <c r="M197" s="1254"/>
      <c r="N197" s="1304" t="str">
        <f t="shared" si="23"/>
        <v>Included</v>
      </c>
      <c r="O197" s="1305">
        <f t="shared" si="24"/>
        <v>0</v>
      </c>
      <c r="P197" s="1070"/>
      <c r="Q197" s="1074">
        <f t="shared" si="25"/>
        <v>0</v>
      </c>
      <c r="R197" s="1075">
        <f t="shared" si="26"/>
        <v>0</v>
      </c>
      <c r="S197" s="1070"/>
      <c r="T197" s="1071"/>
      <c r="U197" s="1070"/>
      <c r="V197" s="1072"/>
      <c r="W197" s="1070"/>
      <c r="X197" s="1070"/>
      <c r="Y197" s="1070"/>
    </row>
    <row r="198" spans="1:25" s="1029" customFormat="1" ht="39.75" customHeight="1">
      <c r="A198" s="1076">
        <f t="shared" si="18"/>
        <v>175</v>
      </c>
      <c r="B198" s="1076">
        <v>7000012439</v>
      </c>
      <c r="C198" s="1076">
        <v>470</v>
      </c>
      <c r="D198" s="1076" t="s">
        <v>786</v>
      </c>
      <c r="E198" s="1076">
        <v>1000013160</v>
      </c>
      <c r="F198" s="1076">
        <v>85389000</v>
      </c>
      <c r="G198" s="1252"/>
      <c r="H198" s="1284">
        <v>18</v>
      </c>
      <c r="I198" s="1253"/>
      <c r="J198" s="1076" t="s">
        <v>718</v>
      </c>
      <c r="K198" s="1284" t="s">
        <v>584</v>
      </c>
      <c r="L198" s="1284">
        <v>1</v>
      </c>
      <c r="M198" s="1254"/>
      <c r="N198" s="1304" t="str">
        <f t="shared" si="23"/>
        <v>Included</v>
      </c>
      <c r="O198" s="1305">
        <f t="shared" si="24"/>
        <v>0</v>
      </c>
      <c r="P198" s="1070"/>
      <c r="Q198" s="1074">
        <f t="shared" si="25"/>
        <v>0</v>
      </c>
      <c r="R198" s="1075">
        <f t="shared" si="26"/>
        <v>0</v>
      </c>
      <c r="S198" s="1070"/>
      <c r="T198" s="1071"/>
      <c r="U198" s="1070"/>
      <c r="V198" s="1072"/>
      <c r="W198" s="1070"/>
      <c r="X198" s="1070"/>
      <c r="Y198" s="1070"/>
    </row>
    <row r="199" spans="1:25" s="1029" customFormat="1" ht="39.75" customHeight="1">
      <c r="A199" s="1076">
        <f t="shared" si="18"/>
        <v>176</v>
      </c>
      <c r="B199" s="1076">
        <v>7000012439</v>
      </c>
      <c r="C199" s="1076">
        <v>480</v>
      </c>
      <c r="D199" s="1076" t="s">
        <v>786</v>
      </c>
      <c r="E199" s="1076">
        <v>1000013056</v>
      </c>
      <c r="F199" s="1076">
        <v>85389000</v>
      </c>
      <c r="G199" s="1252"/>
      <c r="H199" s="1284">
        <v>18</v>
      </c>
      <c r="I199" s="1253"/>
      <c r="J199" s="1076" t="s">
        <v>719</v>
      </c>
      <c r="K199" s="1284" t="s">
        <v>590</v>
      </c>
      <c r="L199" s="1284">
        <v>1</v>
      </c>
      <c r="M199" s="1254"/>
      <c r="N199" s="1304" t="str">
        <f t="shared" si="23"/>
        <v>Included</v>
      </c>
      <c r="O199" s="1305">
        <f t="shared" si="24"/>
        <v>0</v>
      </c>
      <c r="P199" s="1070"/>
      <c r="Q199" s="1074">
        <f t="shared" si="25"/>
        <v>0</v>
      </c>
      <c r="R199" s="1075">
        <f t="shared" si="26"/>
        <v>0</v>
      </c>
      <c r="S199" s="1070"/>
      <c r="T199" s="1071"/>
      <c r="U199" s="1070"/>
      <c r="V199" s="1072"/>
      <c r="W199" s="1070"/>
      <c r="X199" s="1070"/>
      <c r="Y199" s="1070"/>
    </row>
    <row r="200" spans="1:25" s="1029" customFormat="1" ht="39.75" customHeight="1">
      <c r="A200" s="1076">
        <f t="shared" si="18"/>
        <v>177</v>
      </c>
      <c r="B200" s="1076">
        <v>7000012439</v>
      </c>
      <c r="C200" s="1076">
        <v>490</v>
      </c>
      <c r="D200" s="1076" t="s">
        <v>786</v>
      </c>
      <c r="E200" s="1076">
        <v>1000021861</v>
      </c>
      <c r="F200" s="1076">
        <v>85359090</v>
      </c>
      <c r="G200" s="1252"/>
      <c r="H200" s="1284">
        <v>18</v>
      </c>
      <c r="I200" s="1253"/>
      <c r="J200" s="1076" t="s">
        <v>720</v>
      </c>
      <c r="K200" s="1284" t="s">
        <v>590</v>
      </c>
      <c r="L200" s="1284">
        <v>2</v>
      </c>
      <c r="M200" s="1254"/>
      <c r="N200" s="1304" t="str">
        <f t="shared" si="23"/>
        <v>Included</v>
      </c>
      <c r="O200" s="1305">
        <f t="shared" si="24"/>
        <v>0</v>
      </c>
      <c r="P200" s="1070"/>
      <c r="Q200" s="1074">
        <f t="shared" si="25"/>
        <v>0</v>
      </c>
      <c r="R200" s="1075">
        <f t="shared" si="26"/>
        <v>0</v>
      </c>
      <c r="S200" s="1070"/>
      <c r="T200" s="1071"/>
      <c r="U200" s="1070"/>
      <c r="V200" s="1072"/>
      <c r="W200" s="1070"/>
      <c r="X200" s="1070"/>
      <c r="Y200" s="1070"/>
    </row>
    <row r="201" spans="1:25" s="1029" customFormat="1" ht="39.75" customHeight="1">
      <c r="A201" s="1076">
        <f t="shared" si="18"/>
        <v>178</v>
      </c>
      <c r="B201" s="1076">
        <v>7000012439</v>
      </c>
      <c r="C201" s="1076">
        <v>500</v>
      </c>
      <c r="D201" s="1076" t="s">
        <v>786</v>
      </c>
      <c r="E201" s="1076">
        <v>1000009197</v>
      </c>
      <c r="F201" s="1076">
        <v>85389000</v>
      </c>
      <c r="G201" s="1252"/>
      <c r="H201" s="1284">
        <v>18</v>
      </c>
      <c r="I201" s="1253"/>
      <c r="J201" s="1076" t="s">
        <v>721</v>
      </c>
      <c r="K201" s="1284" t="s">
        <v>584</v>
      </c>
      <c r="L201" s="1284">
        <v>1</v>
      </c>
      <c r="M201" s="1254"/>
      <c r="N201" s="1304" t="str">
        <f t="shared" si="23"/>
        <v>Included</v>
      </c>
      <c r="O201" s="1305">
        <f t="shared" si="24"/>
        <v>0</v>
      </c>
      <c r="P201" s="1070"/>
      <c r="Q201" s="1074">
        <f t="shared" si="25"/>
        <v>0</v>
      </c>
      <c r="R201" s="1075">
        <f t="shared" si="26"/>
        <v>0</v>
      </c>
      <c r="S201" s="1070"/>
      <c r="T201" s="1071"/>
      <c r="U201" s="1070"/>
      <c r="V201" s="1072"/>
      <c r="W201" s="1070"/>
      <c r="X201" s="1070"/>
      <c r="Y201" s="1070"/>
    </row>
    <row r="202" spans="1:25" s="1029" customFormat="1" ht="39.75" customHeight="1">
      <c r="A202" s="1076">
        <f t="shared" si="18"/>
        <v>179</v>
      </c>
      <c r="B202" s="1076">
        <v>7000012439</v>
      </c>
      <c r="C202" s="1076">
        <v>510</v>
      </c>
      <c r="D202" s="1076" t="s">
        <v>786</v>
      </c>
      <c r="E202" s="1076">
        <v>1000021444</v>
      </c>
      <c r="F202" s="1076">
        <v>85389000</v>
      </c>
      <c r="G202" s="1252"/>
      <c r="H202" s="1284">
        <v>18</v>
      </c>
      <c r="I202" s="1253"/>
      <c r="J202" s="1076" t="s">
        <v>722</v>
      </c>
      <c r="K202" s="1284" t="s">
        <v>584</v>
      </c>
      <c r="L202" s="1284">
        <v>2</v>
      </c>
      <c r="M202" s="1254"/>
      <c r="N202" s="1304" t="str">
        <f t="shared" si="23"/>
        <v>Included</v>
      </c>
      <c r="O202" s="1305">
        <f t="shared" si="24"/>
        <v>0</v>
      </c>
      <c r="P202" s="1070"/>
      <c r="Q202" s="1074">
        <f t="shared" si="25"/>
        <v>0</v>
      </c>
      <c r="R202" s="1075">
        <f t="shared" si="26"/>
        <v>0</v>
      </c>
      <c r="S202" s="1070"/>
      <c r="T202" s="1071"/>
      <c r="U202" s="1070"/>
      <c r="V202" s="1072"/>
      <c r="W202" s="1070"/>
      <c r="X202" s="1070"/>
      <c r="Y202" s="1070"/>
    </row>
    <row r="203" spans="1:25" s="1029" customFormat="1" ht="39.75" customHeight="1">
      <c r="A203" s="1076">
        <f t="shared" si="18"/>
        <v>180</v>
      </c>
      <c r="B203" s="1076">
        <v>7000012439</v>
      </c>
      <c r="C203" s="1076">
        <v>520</v>
      </c>
      <c r="D203" s="1076" t="s">
        <v>786</v>
      </c>
      <c r="E203" s="1076">
        <v>1000015549</v>
      </c>
      <c r="F203" s="1076">
        <v>85389000</v>
      </c>
      <c r="G203" s="1252"/>
      <c r="H203" s="1284">
        <v>18</v>
      </c>
      <c r="I203" s="1253"/>
      <c r="J203" s="1076" t="s">
        <v>723</v>
      </c>
      <c r="K203" s="1284" t="s">
        <v>584</v>
      </c>
      <c r="L203" s="1284">
        <v>2</v>
      </c>
      <c r="M203" s="1254"/>
      <c r="N203" s="1304" t="str">
        <f t="shared" si="23"/>
        <v>Included</v>
      </c>
      <c r="O203" s="1305">
        <f t="shared" si="24"/>
        <v>0</v>
      </c>
      <c r="P203" s="1070"/>
      <c r="Q203" s="1074">
        <f t="shared" si="25"/>
        <v>0</v>
      </c>
      <c r="R203" s="1075">
        <f t="shared" si="26"/>
        <v>0</v>
      </c>
      <c r="S203" s="1070"/>
      <c r="T203" s="1071"/>
      <c r="U203" s="1070"/>
      <c r="V203" s="1072"/>
      <c r="W203" s="1070"/>
      <c r="X203" s="1070"/>
      <c r="Y203" s="1070"/>
    </row>
    <row r="204" spans="1:25" s="1029" customFormat="1" ht="39.75" customHeight="1">
      <c r="A204" s="1076">
        <f t="shared" si="18"/>
        <v>181</v>
      </c>
      <c r="B204" s="1076">
        <v>7000012439</v>
      </c>
      <c r="C204" s="1076">
        <v>530</v>
      </c>
      <c r="D204" s="1076" t="s">
        <v>786</v>
      </c>
      <c r="E204" s="1076">
        <v>1000009860</v>
      </c>
      <c r="F204" s="1076">
        <v>85389000</v>
      </c>
      <c r="G204" s="1252"/>
      <c r="H204" s="1284">
        <v>18</v>
      </c>
      <c r="I204" s="1253"/>
      <c r="J204" s="1076" t="s">
        <v>724</v>
      </c>
      <c r="K204" s="1284" t="s">
        <v>590</v>
      </c>
      <c r="L204" s="1284">
        <v>1</v>
      </c>
      <c r="M204" s="1254"/>
      <c r="N204" s="1304" t="str">
        <f t="shared" si="23"/>
        <v>Included</v>
      </c>
      <c r="O204" s="1305">
        <f t="shared" si="24"/>
        <v>0</v>
      </c>
      <c r="P204" s="1070"/>
      <c r="Q204" s="1074">
        <f t="shared" si="25"/>
        <v>0</v>
      </c>
      <c r="R204" s="1075">
        <f t="shared" si="26"/>
        <v>0</v>
      </c>
      <c r="S204" s="1070"/>
      <c r="T204" s="1071"/>
      <c r="U204" s="1070"/>
      <c r="V204" s="1072"/>
      <c r="W204" s="1070"/>
      <c r="X204" s="1070"/>
      <c r="Y204" s="1070"/>
    </row>
    <row r="205" spans="1:25" s="1029" customFormat="1" ht="44.25" customHeight="1">
      <c r="A205" s="1076">
        <f t="shared" si="18"/>
        <v>182</v>
      </c>
      <c r="B205" s="1076">
        <v>7000012439</v>
      </c>
      <c r="C205" s="1076">
        <v>540</v>
      </c>
      <c r="D205" s="1076" t="s">
        <v>786</v>
      </c>
      <c r="E205" s="1076">
        <v>1000018381</v>
      </c>
      <c r="F205" s="1076">
        <v>85389000</v>
      </c>
      <c r="G205" s="1252"/>
      <c r="H205" s="1284">
        <v>18</v>
      </c>
      <c r="I205" s="1253"/>
      <c r="J205" s="1076" t="s">
        <v>725</v>
      </c>
      <c r="K205" s="1284" t="s">
        <v>590</v>
      </c>
      <c r="L205" s="1284">
        <v>1</v>
      </c>
      <c r="M205" s="1254"/>
      <c r="N205" s="1304" t="str">
        <f t="shared" si="23"/>
        <v>Included</v>
      </c>
      <c r="O205" s="1305">
        <f t="shared" si="24"/>
        <v>0</v>
      </c>
      <c r="P205" s="1070"/>
      <c r="Q205" s="1074">
        <f t="shared" si="25"/>
        <v>0</v>
      </c>
      <c r="R205" s="1075">
        <f t="shared" si="26"/>
        <v>0</v>
      </c>
      <c r="S205" s="1070"/>
      <c r="T205" s="1071"/>
      <c r="U205" s="1070"/>
      <c r="V205" s="1072"/>
      <c r="W205" s="1070"/>
      <c r="X205" s="1070"/>
      <c r="Y205" s="1070"/>
    </row>
    <row r="206" spans="1:25" s="1029" customFormat="1" ht="39.75" customHeight="1">
      <c r="A206" s="1076">
        <f t="shared" si="18"/>
        <v>183</v>
      </c>
      <c r="B206" s="1076">
        <v>7000012439</v>
      </c>
      <c r="C206" s="1076">
        <v>550</v>
      </c>
      <c r="D206" s="1076" t="s">
        <v>786</v>
      </c>
      <c r="E206" s="1076">
        <v>1000017841</v>
      </c>
      <c r="F206" s="1076">
        <v>85389000</v>
      </c>
      <c r="G206" s="1252"/>
      <c r="H206" s="1284">
        <v>18</v>
      </c>
      <c r="I206" s="1253"/>
      <c r="J206" s="1076" t="s">
        <v>726</v>
      </c>
      <c r="K206" s="1284" t="s">
        <v>590</v>
      </c>
      <c r="L206" s="1284">
        <v>1</v>
      </c>
      <c r="M206" s="1254"/>
      <c r="N206" s="1304" t="str">
        <f t="shared" si="23"/>
        <v>Included</v>
      </c>
      <c r="O206" s="1305">
        <f t="shared" si="24"/>
        <v>0</v>
      </c>
      <c r="P206" s="1070"/>
      <c r="Q206" s="1074">
        <f t="shared" si="25"/>
        <v>0</v>
      </c>
      <c r="R206" s="1075">
        <f t="shared" si="26"/>
        <v>0</v>
      </c>
      <c r="S206" s="1070"/>
      <c r="T206" s="1071"/>
      <c r="U206" s="1070"/>
      <c r="V206" s="1072"/>
      <c r="W206" s="1070"/>
      <c r="X206" s="1070"/>
      <c r="Y206" s="1070"/>
    </row>
    <row r="207" spans="1:25" s="1029" customFormat="1" ht="39.75" customHeight="1">
      <c r="A207" s="1076">
        <f t="shared" si="18"/>
        <v>184</v>
      </c>
      <c r="B207" s="1076">
        <v>7000012439</v>
      </c>
      <c r="C207" s="1076">
        <v>560</v>
      </c>
      <c r="D207" s="1076" t="s">
        <v>786</v>
      </c>
      <c r="E207" s="1076">
        <v>1000006920</v>
      </c>
      <c r="F207" s="1076">
        <v>85389000</v>
      </c>
      <c r="G207" s="1252"/>
      <c r="H207" s="1284">
        <v>18</v>
      </c>
      <c r="I207" s="1253"/>
      <c r="J207" s="1076" t="s">
        <v>727</v>
      </c>
      <c r="K207" s="1284" t="s">
        <v>590</v>
      </c>
      <c r="L207" s="1284">
        <v>1</v>
      </c>
      <c r="M207" s="1254"/>
      <c r="N207" s="1304" t="str">
        <f t="shared" si="23"/>
        <v>Included</v>
      </c>
      <c r="O207" s="1305">
        <f t="shared" si="24"/>
        <v>0</v>
      </c>
      <c r="P207" s="1070"/>
      <c r="Q207" s="1074">
        <f t="shared" si="25"/>
        <v>0</v>
      </c>
      <c r="R207" s="1075">
        <f t="shared" si="26"/>
        <v>0</v>
      </c>
      <c r="S207" s="1070"/>
      <c r="T207" s="1071"/>
      <c r="U207" s="1070"/>
      <c r="V207" s="1072"/>
      <c r="W207" s="1070"/>
      <c r="X207" s="1070"/>
      <c r="Y207" s="1070"/>
    </row>
    <row r="208" spans="1:25" s="1029" customFormat="1" ht="39.75" customHeight="1">
      <c r="A208" s="1076">
        <f t="shared" si="18"/>
        <v>185</v>
      </c>
      <c r="B208" s="1076">
        <v>7000012439</v>
      </c>
      <c r="C208" s="1076">
        <v>570</v>
      </c>
      <c r="D208" s="1076" t="s">
        <v>787</v>
      </c>
      <c r="E208" s="1076">
        <v>1000009800</v>
      </c>
      <c r="F208" s="1076">
        <v>85389000</v>
      </c>
      <c r="G208" s="1252"/>
      <c r="H208" s="1284">
        <v>18</v>
      </c>
      <c r="I208" s="1253"/>
      <c r="J208" s="1076" t="s">
        <v>769</v>
      </c>
      <c r="K208" s="1284" t="s">
        <v>590</v>
      </c>
      <c r="L208" s="1284">
        <v>2</v>
      </c>
      <c r="M208" s="1254"/>
      <c r="N208" s="1304" t="str">
        <f t="shared" si="23"/>
        <v>Included</v>
      </c>
      <c r="O208" s="1305">
        <f t="shared" si="24"/>
        <v>0</v>
      </c>
      <c r="P208" s="1070"/>
      <c r="Q208" s="1074">
        <f t="shared" si="25"/>
        <v>0</v>
      </c>
      <c r="R208" s="1075">
        <f t="shared" si="26"/>
        <v>0</v>
      </c>
      <c r="S208" s="1070"/>
      <c r="T208" s="1071"/>
      <c r="U208" s="1070"/>
      <c r="V208" s="1072"/>
      <c r="W208" s="1070"/>
      <c r="X208" s="1070"/>
      <c r="Y208" s="1070"/>
    </row>
    <row r="209" spans="1:25" s="1029" customFormat="1" ht="39.75" customHeight="1">
      <c r="A209" s="1076">
        <f t="shared" si="18"/>
        <v>186</v>
      </c>
      <c r="B209" s="1076">
        <v>7000012439</v>
      </c>
      <c r="C209" s="1076">
        <v>580</v>
      </c>
      <c r="D209" s="1076" t="s">
        <v>787</v>
      </c>
      <c r="E209" s="1076">
        <v>1000009568</v>
      </c>
      <c r="F209" s="1076">
        <v>85389000</v>
      </c>
      <c r="G209" s="1252"/>
      <c r="H209" s="1284">
        <v>18</v>
      </c>
      <c r="I209" s="1253"/>
      <c r="J209" s="1076" t="s">
        <v>730</v>
      </c>
      <c r="K209" s="1284" t="s">
        <v>590</v>
      </c>
      <c r="L209" s="1284">
        <v>1</v>
      </c>
      <c r="M209" s="1254"/>
      <c r="N209" s="1304" t="str">
        <f t="shared" si="23"/>
        <v>Included</v>
      </c>
      <c r="O209" s="1305">
        <f t="shared" si="24"/>
        <v>0</v>
      </c>
      <c r="P209" s="1070"/>
      <c r="Q209" s="1074">
        <f t="shared" si="25"/>
        <v>0</v>
      </c>
      <c r="R209" s="1075">
        <f t="shared" si="26"/>
        <v>0</v>
      </c>
      <c r="S209" s="1070"/>
      <c r="T209" s="1071"/>
      <c r="U209" s="1070"/>
      <c r="V209" s="1072"/>
      <c r="W209" s="1070"/>
      <c r="X209" s="1070"/>
      <c r="Y209" s="1070"/>
    </row>
    <row r="210" spans="1:25" s="1029" customFormat="1" ht="39.75" customHeight="1">
      <c r="A210" s="1076">
        <f t="shared" si="18"/>
        <v>187</v>
      </c>
      <c r="B210" s="1076">
        <v>7000012439</v>
      </c>
      <c r="C210" s="1076">
        <v>590</v>
      </c>
      <c r="D210" s="1076" t="s">
        <v>787</v>
      </c>
      <c r="E210" s="1076">
        <v>1000014562</v>
      </c>
      <c r="F210" s="1076">
        <v>85389000</v>
      </c>
      <c r="G210" s="1252"/>
      <c r="H210" s="1284">
        <v>18</v>
      </c>
      <c r="I210" s="1253"/>
      <c r="J210" s="1076" t="s">
        <v>731</v>
      </c>
      <c r="K210" s="1284" t="s">
        <v>590</v>
      </c>
      <c r="L210" s="1284">
        <v>2</v>
      </c>
      <c r="M210" s="1254"/>
      <c r="N210" s="1304" t="str">
        <f t="shared" si="23"/>
        <v>Included</v>
      </c>
      <c r="O210" s="1305">
        <f t="shared" si="24"/>
        <v>0</v>
      </c>
      <c r="P210" s="1070"/>
      <c r="Q210" s="1074">
        <f t="shared" si="25"/>
        <v>0</v>
      </c>
      <c r="R210" s="1075">
        <f t="shared" si="26"/>
        <v>0</v>
      </c>
      <c r="S210" s="1070"/>
      <c r="T210" s="1071"/>
      <c r="U210" s="1070"/>
      <c r="V210" s="1072"/>
      <c r="W210" s="1070"/>
      <c r="X210" s="1070"/>
      <c r="Y210" s="1070"/>
    </row>
    <row r="211" spans="1:25" s="1029" customFormat="1" ht="39.75" customHeight="1">
      <c r="A211" s="1076">
        <f t="shared" si="18"/>
        <v>188</v>
      </c>
      <c r="B211" s="1076">
        <v>7000012439</v>
      </c>
      <c r="C211" s="1076">
        <v>600</v>
      </c>
      <c r="D211" s="1076" t="s">
        <v>787</v>
      </c>
      <c r="E211" s="1076">
        <v>1000009963</v>
      </c>
      <c r="F211" s="1076">
        <v>85389000</v>
      </c>
      <c r="G211" s="1252"/>
      <c r="H211" s="1284">
        <v>18</v>
      </c>
      <c r="I211" s="1253"/>
      <c r="J211" s="1076" t="s">
        <v>733</v>
      </c>
      <c r="K211" s="1284" t="s">
        <v>590</v>
      </c>
      <c r="L211" s="1284">
        <v>3</v>
      </c>
      <c r="M211" s="1254"/>
      <c r="N211" s="1304" t="str">
        <f t="shared" si="23"/>
        <v>Included</v>
      </c>
      <c r="O211" s="1305">
        <f t="shared" si="24"/>
        <v>0</v>
      </c>
      <c r="P211" s="1070"/>
      <c r="Q211" s="1074">
        <f t="shared" si="25"/>
        <v>0</v>
      </c>
      <c r="R211" s="1075">
        <f t="shared" si="26"/>
        <v>0</v>
      </c>
      <c r="S211" s="1070"/>
      <c r="T211" s="1071"/>
      <c r="U211" s="1070"/>
      <c r="V211" s="1072"/>
      <c r="W211" s="1070"/>
      <c r="X211" s="1070"/>
      <c r="Y211" s="1070"/>
    </row>
    <row r="212" spans="1:25" s="1029" customFormat="1" ht="62.25" customHeight="1">
      <c r="A212" s="1076">
        <f t="shared" si="18"/>
        <v>189</v>
      </c>
      <c r="B212" s="1076">
        <v>7000012439</v>
      </c>
      <c r="C212" s="1076">
        <v>610</v>
      </c>
      <c r="D212" s="1076" t="s">
        <v>787</v>
      </c>
      <c r="E212" s="1076">
        <v>1000000372</v>
      </c>
      <c r="F212" s="1076">
        <v>85353090</v>
      </c>
      <c r="G212" s="1252"/>
      <c r="H212" s="1284">
        <v>18</v>
      </c>
      <c r="I212" s="1253"/>
      <c r="J212" s="1076" t="s">
        <v>728</v>
      </c>
      <c r="K212" s="1284" t="s">
        <v>584</v>
      </c>
      <c r="L212" s="1284">
        <v>1</v>
      </c>
      <c r="M212" s="1254"/>
      <c r="N212" s="1304" t="str">
        <f t="shared" si="23"/>
        <v>Included</v>
      </c>
      <c r="O212" s="1305">
        <f t="shared" si="24"/>
        <v>0</v>
      </c>
      <c r="P212" s="1070"/>
      <c r="Q212" s="1074">
        <f t="shared" si="25"/>
        <v>0</v>
      </c>
      <c r="R212" s="1075">
        <f t="shared" si="26"/>
        <v>0</v>
      </c>
      <c r="S212" s="1070"/>
      <c r="T212" s="1071"/>
      <c r="U212" s="1070"/>
      <c r="V212" s="1072"/>
      <c r="W212" s="1070"/>
      <c r="X212" s="1070"/>
      <c r="Y212" s="1070"/>
    </row>
    <row r="213" spans="1:25" s="1029" customFormat="1" ht="50.25" customHeight="1">
      <c r="A213" s="1076">
        <f t="shared" si="18"/>
        <v>190</v>
      </c>
      <c r="B213" s="1076">
        <v>7000012439</v>
      </c>
      <c r="C213" s="1076">
        <v>620</v>
      </c>
      <c r="D213" s="1076" t="s">
        <v>787</v>
      </c>
      <c r="E213" s="1076">
        <v>1000021261</v>
      </c>
      <c r="F213" s="1076">
        <v>85389000</v>
      </c>
      <c r="G213" s="1252"/>
      <c r="H213" s="1284">
        <v>18</v>
      </c>
      <c r="I213" s="1253"/>
      <c r="J213" s="1076" t="s">
        <v>770</v>
      </c>
      <c r="K213" s="1284" t="s">
        <v>584</v>
      </c>
      <c r="L213" s="1284">
        <v>3</v>
      </c>
      <c r="M213" s="1254"/>
      <c r="N213" s="1304" t="str">
        <f t="shared" si="23"/>
        <v>Included</v>
      </c>
      <c r="O213" s="1305">
        <f t="shared" si="24"/>
        <v>0</v>
      </c>
      <c r="P213" s="1070"/>
      <c r="Q213" s="1074">
        <f t="shared" si="25"/>
        <v>0</v>
      </c>
      <c r="R213" s="1075">
        <f t="shared" si="26"/>
        <v>0</v>
      </c>
      <c r="S213" s="1070"/>
      <c r="T213" s="1071"/>
      <c r="U213" s="1070"/>
      <c r="V213" s="1072"/>
      <c r="W213" s="1070"/>
      <c r="X213" s="1070"/>
      <c r="Y213" s="1070"/>
    </row>
    <row r="214" spans="1:25" s="1029" customFormat="1" ht="50.25" customHeight="1">
      <c r="A214" s="1076">
        <f t="shared" si="18"/>
        <v>191</v>
      </c>
      <c r="B214" s="1076">
        <v>7000012439</v>
      </c>
      <c r="C214" s="1076">
        <v>630</v>
      </c>
      <c r="D214" s="1076" t="s">
        <v>788</v>
      </c>
      <c r="E214" s="1076">
        <v>1000004459</v>
      </c>
      <c r="F214" s="1076">
        <v>85359090</v>
      </c>
      <c r="G214" s="1252"/>
      <c r="H214" s="1284">
        <v>18</v>
      </c>
      <c r="I214" s="1253"/>
      <c r="J214" s="1076" t="s">
        <v>596</v>
      </c>
      <c r="K214" s="1284" t="s">
        <v>584</v>
      </c>
      <c r="L214" s="1284">
        <v>1</v>
      </c>
      <c r="M214" s="1254"/>
      <c r="N214" s="1304" t="str">
        <f t="shared" si="23"/>
        <v>Included</v>
      </c>
      <c r="O214" s="1305">
        <f t="shared" si="24"/>
        <v>0</v>
      </c>
      <c r="P214" s="1070"/>
      <c r="Q214" s="1074">
        <f t="shared" si="25"/>
        <v>0</v>
      </c>
      <c r="R214" s="1075">
        <f t="shared" si="26"/>
        <v>0</v>
      </c>
      <c r="S214" s="1070"/>
      <c r="T214" s="1071"/>
      <c r="U214" s="1070"/>
      <c r="V214" s="1072"/>
      <c r="W214" s="1070"/>
      <c r="X214" s="1070"/>
      <c r="Y214" s="1070"/>
    </row>
    <row r="215" spans="1:25" s="1029" customFormat="1" ht="39.75" customHeight="1">
      <c r="A215" s="1076">
        <f t="shared" si="18"/>
        <v>192</v>
      </c>
      <c r="B215" s="1076">
        <v>7000012439</v>
      </c>
      <c r="C215" s="1076">
        <v>640</v>
      </c>
      <c r="D215" s="1076" t="s">
        <v>789</v>
      </c>
      <c r="E215" s="1076">
        <v>1000020419</v>
      </c>
      <c r="F215" s="1076">
        <v>85354010</v>
      </c>
      <c r="G215" s="1252"/>
      <c r="H215" s="1284">
        <v>18</v>
      </c>
      <c r="I215" s="1253"/>
      <c r="J215" s="1076" t="s">
        <v>585</v>
      </c>
      <c r="K215" s="1284" t="s">
        <v>584</v>
      </c>
      <c r="L215" s="1284">
        <v>1</v>
      </c>
      <c r="M215" s="1254"/>
      <c r="N215" s="1304" t="str">
        <f t="shared" si="23"/>
        <v>Included</v>
      </c>
      <c r="O215" s="1305">
        <f t="shared" si="24"/>
        <v>0</v>
      </c>
      <c r="P215" s="1070"/>
      <c r="Q215" s="1074">
        <f t="shared" si="25"/>
        <v>0</v>
      </c>
      <c r="R215" s="1075">
        <f t="shared" si="26"/>
        <v>0</v>
      </c>
      <c r="S215" s="1070"/>
      <c r="T215" s="1071"/>
      <c r="U215" s="1070"/>
      <c r="V215" s="1072"/>
      <c r="W215" s="1070"/>
      <c r="X215" s="1070"/>
      <c r="Y215" s="1070"/>
    </row>
    <row r="216" spans="1:25" s="1029" customFormat="1" ht="39.75" customHeight="1">
      <c r="A216" s="1076">
        <f t="shared" si="18"/>
        <v>193</v>
      </c>
      <c r="B216" s="1076">
        <v>7000012439</v>
      </c>
      <c r="C216" s="1076">
        <v>650</v>
      </c>
      <c r="D216" s="1076" t="s">
        <v>789</v>
      </c>
      <c r="E216" s="1076">
        <v>1000020440</v>
      </c>
      <c r="F216" s="1076">
        <v>85359090</v>
      </c>
      <c r="G216" s="1252"/>
      <c r="H216" s="1284">
        <v>18</v>
      </c>
      <c r="I216" s="1253"/>
      <c r="J216" s="1076" t="s">
        <v>734</v>
      </c>
      <c r="K216" s="1284" t="s">
        <v>584</v>
      </c>
      <c r="L216" s="1284">
        <v>5</v>
      </c>
      <c r="M216" s="1254"/>
      <c r="N216" s="1304" t="str">
        <f t="shared" si="23"/>
        <v>Included</v>
      </c>
      <c r="O216" s="1305">
        <f t="shared" si="24"/>
        <v>0</v>
      </c>
      <c r="P216" s="1070"/>
      <c r="Q216" s="1074">
        <f t="shared" si="25"/>
        <v>0</v>
      </c>
      <c r="R216" s="1075">
        <f t="shared" si="26"/>
        <v>0</v>
      </c>
      <c r="S216" s="1070"/>
      <c r="T216" s="1071"/>
      <c r="U216" s="1070"/>
      <c r="V216" s="1072"/>
      <c r="W216" s="1070"/>
      <c r="X216" s="1070"/>
      <c r="Y216" s="1070"/>
    </row>
    <row r="217" spans="1:25" s="1029" customFormat="1" ht="48" customHeight="1">
      <c r="A217" s="1076">
        <f t="shared" si="18"/>
        <v>194</v>
      </c>
      <c r="B217" s="1076">
        <v>7000012439</v>
      </c>
      <c r="C217" s="1076">
        <v>660</v>
      </c>
      <c r="D217" s="1076" t="s">
        <v>691</v>
      </c>
      <c r="E217" s="1076">
        <v>1000015978</v>
      </c>
      <c r="F217" s="1076">
        <v>85371000</v>
      </c>
      <c r="G217" s="1252"/>
      <c r="H217" s="1284">
        <v>18</v>
      </c>
      <c r="I217" s="1253"/>
      <c r="J217" s="1076" t="s">
        <v>771</v>
      </c>
      <c r="K217" s="1284" t="s">
        <v>590</v>
      </c>
      <c r="L217" s="1284">
        <v>1</v>
      </c>
      <c r="M217" s="1254"/>
      <c r="N217" s="1304" t="str">
        <f t="shared" si="23"/>
        <v>Included</v>
      </c>
      <c r="O217" s="1305">
        <f t="shared" si="24"/>
        <v>0</v>
      </c>
      <c r="P217" s="1070"/>
      <c r="Q217" s="1074">
        <f t="shared" si="25"/>
        <v>0</v>
      </c>
      <c r="R217" s="1075">
        <f t="shared" si="26"/>
        <v>0</v>
      </c>
      <c r="S217" s="1070"/>
      <c r="T217" s="1071"/>
      <c r="U217" s="1070"/>
      <c r="V217" s="1072"/>
      <c r="W217" s="1070"/>
      <c r="X217" s="1070"/>
      <c r="Y217" s="1070"/>
    </row>
    <row r="218" spans="1:25" s="1029" customFormat="1" ht="48" customHeight="1">
      <c r="A218" s="1076">
        <f t="shared" ref="A218:A251" si="27">A217+1</f>
        <v>195</v>
      </c>
      <c r="B218" s="1076">
        <v>7000012439</v>
      </c>
      <c r="C218" s="1076">
        <v>670</v>
      </c>
      <c r="D218" s="1076" t="s">
        <v>691</v>
      </c>
      <c r="E218" s="1076">
        <v>1000028496</v>
      </c>
      <c r="F218" s="1076">
        <v>85371000</v>
      </c>
      <c r="G218" s="1252"/>
      <c r="H218" s="1284">
        <v>18</v>
      </c>
      <c r="I218" s="1253"/>
      <c r="J218" s="1076" t="s">
        <v>772</v>
      </c>
      <c r="K218" s="1284" t="s">
        <v>590</v>
      </c>
      <c r="L218" s="1284">
        <v>1</v>
      </c>
      <c r="M218" s="1254"/>
      <c r="N218" s="1304" t="str">
        <f t="shared" si="23"/>
        <v>Included</v>
      </c>
      <c r="O218" s="1305">
        <f t="shared" si="24"/>
        <v>0</v>
      </c>
      <c r="P218" s="1070"/>
      <c r="Q218" s="1074">
        <f t="shared" si="25"/>
        <v>0</v>
      </c>
      <c r="R218" s="1075">
        <f t="shared" si="26"/>
        <v>0</v>
      </c>
      <c r="S218" s="1070"/>
      <c r="T218" s="1071"/>
      <c r="U218" s="1070"/>
      <c r="V218" s="1072"/>
      <c r="W218" s="1070"/>
      <c r="X218" s="1070"/>
      <c r="Y218" s="1070"/>
    </row>
    <row r="219" spans="1:25" s="1029" customFormat="1" ht="39.75" customHeight="1">
      <c r="A219" s="1076">
        <f t="shared" si="27"/>
        <v>196</v>
      </c>
      <c r="B219" s="1076">
        <v>7000012439</v>
      </c>
      <c r="C219" s="1076">
        <v>680</v>
      </c>
      <c r="D219" s="1076" t="s">
        <v>691</v>
      </c>
      <c r="E219" s="1076">
        <v>1000026235</v>
      </c>
      <c r="F219" s="1076">
        <v>85371000</v>
      </c>
      <c r="G219" s="1252"/>
      <c r="H219" s="1284">
        <v>18</v>
      </c>
      <c r="I219" s="1253"/>
      <c r="J219" s="1076" t="s">
        <v>812</v>
      </c>
      <c r="K219" s="1284" t="s">
        <v>590</v>
      </c>
      <c r="L219" s="1284">
        <v>1</v>
      </c>
      <c r="M219" s="1254"/>
      <c r="N219" s="1304" t="str">
        <f t="shared" si="23"/>
        <v>Included</v>
      </c>
      <c r="O219" s="1305">
        <f t="shared" si="24"/>
        <v>0</v>
      </c>
      <c r="P219" s="1070"/>
      <c r="Q219" s="1074">
        <f t="shared" si="25"/>
        <v>0</v>
      </c>
      <c r="R219" s="1075">
        <f t="shared" si="26"/>
        <v>0</v>
      </c>
      <c r="S219" s="1070"/>
      <c r="T219" s="1071"/>
      <c r="U219" s="1070"/>
      <c r="V219" s="1072"/>
      <c r="W219" s="1070"/>
      <c r="X219" s="1070"/>
      <c r="Y219" s="1070"/>
    </row>
    <row r="220" spans="1:25" s="1029" customFormat="1" ht="47.25" customHeight="1">
      <c r="A220" s="1076">
        <f t="shared" si="27"/>
        <v>197</v>
      </c>
      <c r="B220" s="1076">
        <v>7000012439</v>
      </c>
      <c r="C220" s="1076">
        <v>820</v>
      </c>
      <c r="D220" s="1076" t="s">
        <v>790</v>
      </c>
      <c r="E220" s="1076">
        <v>1000000046</v>
      </c>
      <c r="F220" s="1076">
        <v>85176210</v>
      </c>
      <c r="G220" s="1252"/>
      <c r="H220" s="1284">
        <v>18</v>
      </c>
      <c r="I220" s="1253"/>
      <c r="J220" s="1076" t="s">
        <v>796</v>
      </c>
      <c r="K220" s="1284" t="s">
        <v>584</v>
      </c>
      <c r="L220" s="1284">
        <v>2</v>
      </c>
      <c r="M220" s="1254"/>
      <c r="N220" s="1304" t="str">
        <f t="shared" si="23"/>
        <v>Included</v>
      </c>
      <c r="O220" s="1305">
        <f t="shared" si="24"/>
        <v>0</v>
      </c>
      <c r="P220" s="1070"/>
      <c r="Q220" s="1074">
        <f t="shared" si="25"/>
        <v>0</v>
      </c>
      <c r="R220" s="1075">
        <f t="shared" si="26"/>
        <v>0</v>
      </c>
      <c r="S220" s="1070"/>
      <c r="T220" s="1071"/>
      <c r="U220" s="1070"/>
      <c r="V220" s="1072"/>
      <c r="W220" s="1070"/>
      <c r="X220" s="1070"/>
      <c r="Y220" s="1070"/>
    </row>
    <row r="221" spans="1:25" s="1029" customFormat="1" ht="49.5">
      <c r="A221" s="1076">
        <f t="shared" si="27"/>
        <v>198</v>
      </c>
      <c r="B221" s="1076">
        <v>7000012439</v>
      </c>
      <c r="C221" s="1076">
        <v>830</v>
      </c>
      <c r="D221" s="1076" t="s">
        <v>790</v>
      </c>
      <c r="E221" s="1076">
        <v>1000017887</v>
      </c>
      <c r="F221" s="1076">
        <v>85176210</v>
      </c>
      <c r="G221" s="1252"/>
      <c r="H221" s="1284">
        <v>18</v>
      </c>
      <c r="I221" s="1253"/>
      <c r="J221" s="1076" t="s">
        <v>797</v>
      </c>
      <c r="K221" s="1284" t="s">
        <v>584</v>
      </c>
      <c r="L221" s="1284">
        <v>2</v>
      </c>
      <c r="M221" s="1254"/>
      <c r="N221" s="1304" t="str">
        <f t="shared" si="23"/>
        <v>Included</v>
      </c>
      <c r="O221" s="1305">
        <f t="shared" si="24"/>
        <v>0</v>
      </c>
      <c r="P221" s="1070"/>
      <c r="Q221" s="1074">
        <f t="shared" si="25"/>
        <v>0</v>
      </c>
      <c r="R221" s="1075">
        <f t="shared" si="26"/>
        <v>0</v>
      </c>
      <c r="S221" s="1070"/>
      <c r="T221" s="1071"/>
      <c r="U221" s="1070"/>
      <c r="V221" s="1072"/>
      <c r="W221" s="1070"/>
      <c r="X221" s="1070"/>
      <c r="Y221" s="1070"/>
    </row>
    <row r="222" spans="1:25" s="1029" customFormat="1" ht="49.5">
      <c r="A222" s="1076">
        <f t="shared" si="27"/>
        <v>199</v>
      </c>
      <c r="B222" s="1076">
        <v>7000012439</v>
      </c>
      <c r="C222" s="1076">
        <v>840</v>
      </c>
      <c r="D222" s="1076" t="s">
        <v>790</v>
      </c>
      <c r="E222" s="1076">
        <v>1000010014</v>
      </c>
      <c r="F222" s="1076">
        <v>85176210</v>
      </c>
      <c r="G222" s="1252"/>
      <c r="H222" s="1284">
        <v>18</v>
      </c>
      <c r="I222" s="1253"/>
      <c r="J222" s="1076" t="s">
        <v>798</v>
      </c>
      <c r="K222" s="1284" t="s">
        <v>590</v>
      </c>
      <c r="L222" s="1284">
        <v>2</v>
      </c>
      <c r="M222" s="1254"/>
      <c r="N222" s="1304" t="str">
        <f t="shared" si="23"/>
        <v>Included</v>
      </c>
      <c r="O222" s="1305">
        <f t="shared" si="24"/>
        <v>0</v>
      </c>
      <c r="P222" s="1070"/>
      <c r="Q222" s="1074">
        <f t="shared" si="25"/>
        <v>0</v>
      </c>
      <c r="R222" s="1075">
        <f t="shared" si="26"/>
        <v>0</v>
      </c>
      <c r="S222" s="1070"/>
      <c r="T222" s="1071"/>
      <c r="U222" s="1070"/>
      <c r="V222" s="1072"/>
      <c r="W222" s="1070"/>
      <c r="X222" s="1070"/>
      <c r="Y222" s="1070"/>
    </row>
    <row r="223" spans="1:25" s="1029" customFormat="1" ht="49.5">
      <c r="A223" s="1076">
        <f t="shared" si="27"/>
        <v>200</v>
      </c>
      <c r="B223" s="1076">
        <v>7000012439</v>
      </c>
      <c r="C223" s="1076">
        <v>850</v>
      </c>
      <c r="D223" s="1076" t="s">
        <v>790</v>
      </c>
      <c r="E223" s="1076">
        <v>1000010638</v>
      </c>
      <c r="F223" s="1076">
        <v>85176210</v>
      </c>
      <c r="G223" s="1252"/>
      <c r="H223" s="1284">
        <v>18</v>
      </c>
      <c r="I223" s="1253"/>
      <c r="J223" s="1076" t="s">
        <v>799</v>
      </c>
      <c r="K223" s="1284" t="s">
        <v>584</v>
      </c>
      <c r="L223" s="1284">
        <v>2</v>
      </c>
      <c r="M223" s="1254"/>
      <c r="N223" s="1304" t="str">
        <f t="shared" si="23"/>
        <v>Included</v>
      </c>
      <c r="O223" s="1305">
        <f t="shared" si="24"/>
        <v>0</v>
      </c>
      <c r="P223" s="1070"/>
      <c r="Q223" s="1074">
        <f t="shared" si="25"/>
        <v>0</v>
      </c>
      <c r="R223" s="1075">
        <f t="shared" si="26"/>
        <v>0</v>
      </c>
      <c r="S223" s="1070"/>
      <c r="T223" s="1071"/>
      <c r="U223" s="1070"/>
      <c r="V223" s="1072"/>
      <c r="W223" s="1070"/>
      <c r="X223" s="1070"/>
      <c r="Y223" s="1070"/>
    </row>
    <row r="224" spans="1:25" s="1029" customFormat="1" ht="49.5">
      <c r="A224" s="1076">
        <f t="shared" si="27"/>
        <v>201</v>
      </c>
      <c r="B224" s="1076">
        <v>7000012439</v>
      </c>
      <c r="C224" s="1076">
        <v>860</v>
      </c>
      <c r="D224" s="1076" t="s">
        <v>790</v>
      </c>
      <c r="E224" s="1076">
        <v>1000013286</v>
      </c>
      <c r="F224" s="1076">
        <v>85176210</v>
      </c>
      <c r="G224" s="1252"/>
      <c r="H224" s="1284">
        <v>18</v>
      </c>
      <c r="I224" s="1253"/>
      <c r="J224" s="1076" t="s">
        <v>801</v>
      </c>
      <c r="K224" s="1284" t="s">
        <v>587</v>
      </c>
      <c r="L224" s="1284">
        <v>1</v>
      </c>
      <c r="M224" s="1254"/>
      <c r="N224" s="1304" t="str">
        <f t="shared" si="23"/>
        <v>Included</v>
      </c>
      <c r="O224" s="1305">
        <f t="shared" si="24"/>
        <v>0</v>
      </c>
      <c r="P224" s="1070"/>
      <c r="Q224" s="1074">
        <f t="shared" si="25"/>
        <v>0</v>
      </c>
      <c r="R224" s="1075">
        <f t="shared" si="26"/>
        <v>0</v>
      </c>
      <c r="S224" s="1070"/>
      <c r="T224" s="1071"/>
      <c r="U224" s="1070"/>
      <c r="V224" s="1072"/>
      <c r="W224" s="1070"/>
      <c r="X224" s="1070"/>
      <c r="Y224" s="1070"/>
    </row>
    <row r="225" spans="1:25" s="1029" customFormat="1" ht="50.25" customHeight="1">
      <c r="A225" s="1076">
        <f t="shared" si="27"/>
        <v>202</v>
      </c>
      <c r="B225" s="1076">
        <v>7000012439</v>
      </c>
      <c r="C225" s="1076">
        <v>890</v>
      </c>
      <c r="D225" s="1076" t="s">
        <v>791</v>
      </c>
      <c r="E225" s="1076">
        <v>1000015952</v>
      </c>
      <c r="F225" s="1076">
        <v>73082011</v>
      </c>
      <c r="G225" s="1252"/>
      <c r="H225" s="1284">
        <v>18</v>
      </c>
      <c r="I225" s="1253"/>
      <c r="J225" s="1076" t="s">
        <v>813</v>
      </c>
      <c r="K225" s="1284" t="s">
        <v>619</v>
      </c>
      <c r="L225" s="1284">
        <v>26</v>
      </c>
      <c r="M225" s="1254"/>
      <c r="N225" s="1304" t="str">
        <f t="shared" si="23"/>
        <v>Included</v>
      </c>
      <c r="O225" s="1305">
        <f t="shared" si="24"/>
        <v>0</v>
      </c>
      <c r="P225" s="1070"/>
      <c r="Q225" s="1074">
        <f t="shared" si="25"/>
        <v>0</v>
      </c>
      <c r="R225" s="1075">
        <f t="shared" si="26"/>
        <v>0</v>
      </c>
      <c r="S225" s="1070"/>
      <c r="T225" s="1071"/>
      <c r="U225" s="1070"/>
      <c r="V225" s="1072"/>
      <c r="W225" s="1070"/>
      <c r="X225" s="1070"/>
      <c r="Y225" s="1070"/>
    </row>
    <row r="226" spans="1:25" s="1029" customFormat="1" ht="67.5" customHeight="1">
      <c r="A226" s="1076">
        <f t="shared" si="27"/>
        <v>203</v>
      </c>
      <c r="B226" s="1076">
        <v>7000012439</v>
      </c>
      <c r="C226" s="1076">
        <v>900</v>
      </c>
      <c r="D226" s="1076" t="s">
        <v>791</v>
      </c>
      <c r="E226" s="1076">
        <v>1000011713</v>
      </c>
      <c r="F226" s="1076">
        <v>73082011</v>
      </c>
      <c r="G226" s="1252"/>
      <c r="H226" s="1284">
        <v>18</v>
      </c>
      <c r="I226" s="1253"/>
      <c r="J226" s="1076" t="s">
        <v>620</v>
      </c>
      <c r="K226" s="1284" t="s">
        <v>619</v>
      </c>
      <c r="L226" s="1284">
        <v>3</v>
      </c>
      <c r="M226" s="1254"/>
      <c r="N226" s="1304" t="str">
        <f t="shared" si="23"/>
        <v>Included</v>
      </c>
      <c r="O226" s="1305">
        <f t="shared" si="24"/>
        <v>0</v>
      </c>
      <c r="P226" s="1070"/>
      <c r="Q226" s="1074">
        <f t="shared" si="25"/>
        <v>0</v>
      </c>
      <c r="R226" s="1075">
        <f t="shared" si="26"/>
        <v>0</v>
      </c>
      <c r="S226" s="1070"/>
      <c r="T226" s="1071"/>
      <c r="U226" s="1070"/>
      <c r="V226" s="1072"/>
      <c r="W226" s="1070"/>
      <c r="X226" s="1070"/>
      <c r="Y226" s="1070"/>
    </row>
    <row r="227" spans="1:25" s="1029" customFormat="1" ht="67.5" customHeight="1">
      <c r="A227" s="1076">
        <f t="shared" si="27"/>
        <v>204</v>
      </c>
      <c r="B227" s="1076">
        <v>7000012439</v>
      </c>
      <c r="C227" s="1076">
        <v>910</v>
      </c>
      <c r="D227" s="1076" t="s">
        <v>791</v>
      </c>
      <c r="E227" s="1076">
        <v>1000012373</v>
      </c>
      <c r="F227" s="1076">
        <v>73082011</v>
      </c>
      <c r="G227" s="1252"/>
      <c r="H227" s="1284">
        <v>18</v>
      </c>
      <c r="I227" s="1253"/>
      <c r="J227" s="1076" t="s">
        <v>621</v>
      </c>
      <c r="K227" s="1284" t="s">
        <v>619</v>
      </c>
      <c r="L227" s="1284">
        <v>4</v>
      </c>
      <c r="M227" s="1254"/>
      <c r="N227" s="1304" t="str">
        <f t="shared" si="23"/>
        <v>Included</v>
      </c>
      <c r="O227" s="1305">
        <f t="shared" si="24"/>
        <v>0</v>
      </c>
      <c r="P227" s="1070"/>
      <c r="Q227" s="1074">
        <f t="shared" si="25"/>
        <v>0</v>
      </c>
      <c r="R227" s="1075">
        <f t="shared" si="26"/>
        <v>0</v>
      </c>
      <c r="S227" s="1070"/>
      <c r="T227" s="1071"/>
      <c r="U227" s="1070"/>
      <c r="V227" s="1072"/>
      <c r="W227" s="1070"/>
      <c r="X227" s="1070"/>
      <c r="Y227" s="1070"/>
    </row>
    <row r="228" spans="1:25" s="1029" customFormat="1" ht="132">
      <c r="A228" s="1076">
        <f t="shared" si="27"/>
        <v>205</v>
      </c>
      <c r="B228" s="1076">
        <v>7000012439</v>
      </c>
      <c r="C228" s="1076">
        <v>930</v>
      </c>
      <c r="D228" s="1076" t="s">
        <v>792</v>
      </c>
      <c r="E228" s="1076">
        <v>1000031367</v>
      </c>
      <c r="F228" s="1076">
        <v>85176260</v>
      </c>
      <c r="G228" s="1252"/>
      <c r="H228" s="1284">
        <v>18</v>
      </c>
      <c r="I228" s="1253"/>
      <c r="J228" s="1076" t="s">
        <v>814</v>
      </c>
      <c r="K228" s="1284" t="s">
        <v>584</v>
      </c>
      <c r="L228" s="1284">
        <v>1</v>
      </c>
      <c r="M228" s="1254"/>
      <c r="N228" s="1304" t="str">
        <f t="shared" si="23"/>
        <v>Included</v>
      </c>
      <c r="O228" s="1305">
        <f t="shared" si="24"/>
        <v>0</v>
      </c>
      <c r="P228" s="1070"/>
      <c r="Q228" s="1074">
        <f t="shared" si="25"/>
        <v>0</v>
      </c>
      <c r="R228" s="1075">
        <f t="shared" si="26"/>
        <v>0</v>
      </c>
      <c r="S228" s="1070"/>
      <c r="T228" s="1071"/>
      <c r="U228" s="1070"/>
      <c r="V228" s="1072"/>
      <c r="W228" s="1070"/>
      <c r="X228" s="1070"/>
      <c r="Y228" s="1070"/>
    </row>
    <row r="229" spans="1:25" s="1029" customFormat="1" ht="33.75" customHeight="1">
      <c r="A229" s="1076">
        <f t="shared" si="27"/>
        <v>206</v>
      </c>
      <c r="B229" s="1076">
        <v>7000012439</v>
      </c>
      <c r="C229" s="1076">
        <v>940</v>
      </c>
      <c r="D229" s="1076" t="s">
        <v>792</v>
      </c>
      <c r="E229" s="1076">
        <v>1000018706</v>
      </c>
      <c r="F229" s="1076">
        <v>85176990</v>
      </c>
      <c r="G229" s="1252"/>
      <c r="H229" s="1284">
        <v>18</v>
      </c>
      <c r="I229" s="1253"/>
      <c r="J229" s="1076" t="s">
        <v>815</v>
      </c>
      <c r="K229" s="1284" t="s">
        <v>584</v>
      </c>
      <c r="L229" s="1284">
        <v>4</v>
      </c>
      <c r="M229" s="1254"/>
      <c r="N229" s="1304" t="str">
        <f t="shared" si="23"/>
        <v>Included</v>
      </c>
      <c r="O229" s="1305">
        <f t="shared" si="24"/>
        <v>0</v>
      </c>
      <c r="P229" s="1070"/>
      <c r="Q229" s="1074">
        <f t="shared" si="25"/>
        <v>0</v>
      </c>
      <c r="R229" s="1075">
        <f t="shared" si="26"/>
        <v>0</v>
      </c>
      <c r="S229" s="1070"/>
      <c r="T229" s="1071"/>
      <c r="U229" s="1070"/>
      <c r="V229" s="1072"/>
      <c r="W229" s="1070"/>
      <c r="X229" s="1070"/>
      <c r="Y229" s="1070"/>
    </row>
    <row r="230" spans="1:25" s="1029" customFormat="1" ht="33.75" customHeight="1">
      <c r="A230" s="1076">
        <f t="shared" si="27"/>
        <v>207</v>
      </c>
      <c r="B230" s="1076">
        <v>7000012439</v>
      </c>
      <c r="C230" s="1076">
        <v>950</v>
      </c>
      <c r="D230" s="1076" t="s">
        <v>792</v>
      </c>
      <c r="E230" s="1076">
        <v>1000014272</v>
      </c>
      <c r="F230" s="1076">
        <v>85176290</v>
      </c>
      <c r="G230" s="1252"/>
      <c r="H230" s="1284">
        <v>18</v>
      </c>
      <c r="I230" s="1253"/>
      <c r="J230" s="1076" t="s">
        <v>816</v>
      </c>
      <c r="K230" s="1284" t="s">
        <v>584</v>
      </c>
      <c r="L230" s="1284">
        <v>4</v>
      </c>
      <c r="M230" s="1254"/>
      <c r="N230" s="1304" t="str">
        <f t="shared" si="23"/>
        <v>Included</v>
      </c>
      <c r="O230" s="1305">
        <f t="shared" si="24"/>
        <v>0</v>
      </c>
      <c r="P230" s="1070"/>
      <c r="Q230" s="1074">
        <f t="shared" si="25"/>
        <v>0</v>
      </c>
      <c r="R230" s="1075">
        <f t="shared" si="26"/>
        <v>0</v>
      </c>
      <c r="S230" s="1070"/>
      <c r="T230" s="1071"/>
      <c r="U230" s="1070"/>
      <c r="V230" s="1072"/>
      <c r="W230" s="1070"/>
      <c r="X230" s="1070"/>
      <c r="Y230" s="1070"/>
    </row>
    <row r="231" spans="1:25" s="1029" customFormat="1" ht="33.75" customHeight="1">
      <c r="A231" s="1076">
        <f t="shared" si="27"/>
        <v>208</v>
      </c>
      <c r="B231" s="1076">
        <v>7000012439</v>
      </c>
      <c r="C231" s="1076">
        <v>960</v>
      </c>
      <c r="D231" s="1076" t="s">
        <v>792</v>
      </c>
      <c r="E231" s="1076">
        <v>1000014273</v>
      </c>
      <c r="F231" s="1076">
        <v>85176990</v>
      </c>
      <c r="G231" s="1252"/>
      <c r="H231" s="1284">
        <v>18</v>
      </c>
      <c r="I231" s="1253"/>
      <c r="J231" s="1076" t="s">
        <v>817</v>
      </c>
      <c r="K231" s="1284" t="s">
        <v>584</v>
      </c>
      <c r="L231" s="1284">
        <v>4</v>
      </c>
      <c r="M231" s="1254"/>
      <c r="N231" s="1304" t="str">
        <f t="shared" si="23"/>
        <v>Included</v>
      </c>
      <c r="O231" s="1305">
        <f t="shared" si="24"/>
        <v>0</v>
      </c>
      <c r="P231" s="1070"/>
      <c r="Q231" s="1074">
        <f t="shared" si="25"/>
        <v>0</v>
      </c>
      <c r="R231" s="1075">
        <f t="shared" si="26"/>
        <v>0</v>
      </c>
      <c r="S231" s="1070"/>
      <c r="T231" s="1071"/>
      <c r="U231" s="1070"/>
      <c r="V231" s="1072"/>
      <c r="W231" s="1070"/>
      <c r="X231" s="1070"/>
      <c r="Y231" s="1070"/>
    </row>
    <row r="232" spans="1:25" s="1029" customFormat="1" ht="33.75" customHeight="1">
      <c r="A232" s="1076">
        <f t="shared" si="27"/>
        <v>209</v>
      </c>
      <c r="B232" s="1076">
        <v>7000012439</v>
      </c>
      <c r="C232" s="1076">
        <v>970</v>
      </c>
      <c r="D232" s="1076" t="s">
        <v>792</v>
      </c>
      <c r="E232" s="1076">
        <v>1000031374</v>
      </c>
      <c r="F232" s="1076">
        <v>85176290</v>
      </c>
      <c r="G232" s="1252"/>
      <c r="H232" s="1284">
        <v>18</v>
      </c>
      <c r="I232" s="1253"/>
      <c r="J232" s="1076" t="s">
        <v>818</v>
      </c>
      <c r="K232" s="1284" t="s">
        <v>590</v>
      </c>
      <c r="L232" s="1284">
        <v>2</v>
      </c>
      <c r="M232" s="1254"/>
      <c r="N232" s="1304" t="str">
        <f t="shared" si="23"/>
        <v>Included</v>
      </c>
      <c r="O232" s="1305">
        <f t="shared" si="24"/>
        <v>0</v>
      </c>
      <c r="P232" s="1070"/>
      <c r="Q232" s="1074">
        <f t="shared" si="25"/>
        <v>0</v>
      </c>
      <c r="R232" s="1075">
        <f t="shared" si="26"/>
        <v>0</v>
      </c>
      <c r="S232" s="1070"/>
      <c r="T232" s="1071"/>
      <c r="U232" s="1070"/>
      <c r="V232" s="1072"/>
      <c r="W232" s="1070"/>
      <c r="X232" s="1070"/>
      <c r="Y232" s="1070"/>
    </row>
    <row r="233" spans="1:25" s="1029" customFormat="1" ht="51" customHeight="1">
      <c r="A233" s="1076">
        <f t="shared" si="27"/>
        <v>210</v>
      </c>
      <c r="B233" s="1076">
        <v>7000012439</v>
      </c>
      <c r="C233" s="1076">
        <v>980</v>
      </c>
      <c r="D233" s="1076" t="s">
        <v>792</v>
      </c>
      <c r="E233" s="1076">
        <v>1000034950</v>
      </c>
      <c r="F233" s="1076">
        <v>85176990</v>
      </c>
      <c r="G233" s="1252"/>
      <c r="H233" s="1284">
        <v>18</v>
      </c>
      <c r="I233" s="1253"/>
      <c r="J233" s="1076" t="s">
        <v>819</v>
      </c>
      <c r="K233" s="1284" t="s">
        <v>584</v>
      </c>
      <c r="L233" s="1284">
        <v>2</v>
      </c>
      <c r="M233" s="1254"/>
      <c r="N233" s="1304" t="str">
        <f t="shared" si="23"/>
        <v>Included</v>
      </c>
      <c r="O233" s="1305">
        <f t="shared" si="24"/>
        <v>0</v>
      </c>
      <c r="P233" s="1070"/>
      <c r="Q233" s="1074">
        <f t="shared" si="25"/>
        <v>0</v>
      </c>
      <c r="R233" s="1075">
        <f t="shared" si="26"/>
        <v>0</v>
      </c>
      <c r="S233" s="1070"/>
      <c r="T233" s="1071"/>
      <c r="U233" s="1070"/>
      <c r="V233" s="1072"/>
      <c r="W233" s="1070"/>
      <c r="X233" s="1070"/>
      <c r="Y233" s="1070"/>
    </row>
    <row r="234" spans="1:25" s="1029" customFormat="1" ht="51" customHeight="1">
      <c r="A234" s="1076">
        <f t="shared" si="27"/>
        <v>211</v>
      </c>
      <c r="B234" s="1076">
        <v>7000012439</v>
      </c>
      <c r="C234" s="1076">
        <v>990</v>
      </c>
      <c r="D234" s="1076" t="s">
        <v>792</v>
      </c>
      <c r="E234" s="1076">
        <v>1000031381</v>
      </c>
      <c r="F234" s="1076">
        <v>85176290</v>
      </c>
      <c r="G234" s="1252"/>
      <c r="H234" s="1284">
        <v>18</v>
      </c>
      <c r="I234" s="1253"/>
      <c r="J234" s="1076" t="s">
        <v>820</v>
      </c>
      <c r="K234" s="1284" t="s">
        <v>590</v>
      </c>
      <c r="L234" s="1284">
        <v>1</v>
      </c>
      <c r="M234" s="1254"/>
      <c r="N234" s="1304" t="str">
        <f t="shared" si="23"/>
        <v>Included</v>
      </c>
      <c r="O234" s="1305">
        <f t="shared" si="24"/>
        <v>0</v>
      </c>
      <c r="P234" s="1070"/>
      <c r="Q234" s="1074">
        <f t="shared" si="25"/>
        <v>0</v>
      </c>
      <c r="R234" s="1075">
        <f t="shared" si="26"/>
        <v>0</v>
      </c>
      <c r="S234" s="1070"/>
      <c r="T234" s="1071"/>
      <c r="U234" s="1070"/>
      <c r="V234" s="1072"/>
      <c r="W234" s="1070"/>
      <c r="X234" s="1070"/>
      <c r="Y234" s="1070"/>
    </row>
    <row r="235" spans="1:25" s="1029" customFormat="1" ht="34.5" customHeight="1">
      <c r="A235" s="1076">
        <f t="shared" si="27"/>
        <v>212</v>
      </c>
      <c r="B235" s="1076">
        <v>7000012439</v>
      </c>
      <c r="C235" s="1076">
        <v>1000</v>
      </c>
      <c r="D235" s="1076" t="s">
        <v>792</v>
      </c>
      <c r="E235" s="1076">
        <v>1000026228</v>
      </c>
      <c r="F235" s="1076">
        <v>85176290</v>
      </c>
      <c r="G235" s="1252"/>
      <c r="H235" s="1284">
        <v>18</v>
      </c>
      <c r="I235" s="1253"/>
      <c r="J235" s="1076" t="s">
        <v>821</v>
      </c>
      <c r="K235" s="1284" t="s">
        <v>584</v>
      </c>
      <c r="L235" s="1284">
        <v>1</v>
      </c>
      <c r="M235" s="1254"/>
      <c r="N235" s="1304" t="str">
        <f t="shared" si="23"/>
        <v>Included</v>
      </c>
      <c r="O235" s="1305">
        <f t="shared" si="24"/>
        <v>0</v>
      </c>
      <c r="P235" s="1070"/>
      <c r="Q235" s="1074">
        <f t="shared" si="25"/>
        <v>0</v>
      </c>
      <c r="R235" s="1075">
        <f t="shared" si="26"/>
        <v>0</v>
      </c>
      <c r="S235" s="1070"/>
      <c r="T235" s="1071"/>
      <c r="U235" s="1070"/>
      <c r="V235" s="1072"/>
      <c r="W235" s="1070"/>
      <c r="X235" s="1070"/>
      <c r="Y235" s="1070"/>
    </row>
    <row r="236" spans="1:25" s="1029" customFormat="1" ht="43.5" customHeight="1">
      <c r="A236" s="1076">
        <f t="shared" si="27"/>
        <v>213</v>
      </c>
      <c r="B236" s="1076">
        <v>7000012439</v>
      </c>
      <c r="C236" s="1076">
        <v>1010</v>
      </c>
      <c r="D236" s="1076" t="s">
        <v>792</v>
      </c>
      <c r="E236" s="1076">
        <v>1000034998</v>
      </c>
      <c r="F236" s="1076">
        <v>85171890</v>
      </c>
      <c r="G236" s="1252"/>
      <c r="H236" s="1284">
        <v>18</v>
      </c>
      <c r="I236" s="1253"/>
      <c r="J236" s="1076" t="s">
        <v>822</v>
      </c>
      <c r="K236" s="1284" t="s">
        <v>584</v>
      </c>
      <c r="L236" s="1284">
        <v>4</v>
      </c>
      <c r="M236" s="1254"/>
      <c r="N236" s="1304" t="str">
        <f t="shared" si="23"/>
        <v>Included</v>
      </c>
      <c r="O236" s="1305">
        <f t="shared" si="24"/>
        <v>0</v>
      </c>
      <c r="P236" s="1070"/>
      <c r="Q236" s="1074">
        <f t="shared" si="25"/>
        <v>0</v>
      </c>
      <c r="R236" s="1075">
        <f t="shared" si="26"/>
        <v>0</v>
      </c>
      <c r="S236" s="1070"/>
      <c r="T236" s="1071"/>
      <c r="U236" s="1070"/>
      <c r="V236" s="1072"/>
      <c r="W236" s="1070"/>
      <c r="X236" s="1070"/>
      <c r="Y236" s="1070"/>
    </row>
    <row r="237" spans="1:25" s="1029" customFormat="1" ht="43.5" customHeight="1">
      <c r="A237" s="1076">
        <f t="shared" si="27"/>
        <v>214</v>
      </c>
      <c r="B237" s="1076">
        <v>7000012439</v>
      </c>
      <c r="C237" s="1076">
        <v>1020</v>
      </c>
      <c r="D237" s="1076" t="s">
        <v>792</v>
      </c>
      <c r="E237" s="1076">
        <v>1000028495</v>
      </c>
      <c r="F237" s="1076">
        <v>84715000</v>
      </c>
      <c r="G237" s="1252"/>
      <c r="H237" s="1284">
        <v>18</v>
      </c>
      <c r="I237" s="1253"/>
      <c r="J237" s="1076" t="s">
        <v>823</v>
      </c>
      <c r="K237" s="1284" t="s">
        <v>584</v>
      </c>
      <c r="L237" s="1284">
        <v>1</v>
      </c>
      <c r="M237" s="1254"/>
      <c r="N237" s="1304" t="str">
        <f t="shared" si="23"/>
        <v>Included</v>
      </c>
      <c r="O237" s="1305">
        <f t="shared" si="24"/>
        <v>0</v>
      </c>
      <c r="P237" s="1070"/>
      <c r="Q237" s="1074">
        <f t="shared" si="25"/>
        <v>0</v>
      </c>
      <c r="R237" s="1075">
        <f t="shared" si="26"/>
        <v>0</v>
      </c>
      <c r="S237" s="1070"/>
      <c r="T237" s="1071"/>
      <c r="U237" s="1070"/>
      <c r="V237" s="1072"/>
      <c r="W237" s="1070"/>
      <c r="X237" s="1070"/>
      <c r="Y237" s="1070"/>
    </row>
    <row r="238" spans="1:25" s="1029" customFormat="1" ht="43.5" customHeight="1">
      <c r="A238" s="1076">
        <f t="shared" si="27"/>
        <v>215</v>
      </c>
      <c r="B238" s="1076">
        <v>7000012439</v>
      </c>
      <c r="C238" s="1076">
        <v>1030</v>
      </c>
      <c r="D238" s="1076" t="s">
        <v>792</v>
      </c>
      <c r="E238" s="1076">
        <v>1000028265</v>
      </c>
      <c r="F238" s="1076">
        <v>85238020</v>
      </c>
      <c r="G238" s="1252"/>
      <c r="H238" s="1284">
        <v>18</v>
      </c>
      <c r="I238" s="1253"/>
      <c r="J238" s="1076" t="s">
        <v>824</v>
      </c>
      <c r="K238" s="1284" t="s">
        <v>584</v>
      </c>
      <c r="L238" s="1284">
        <v>1</v>
      </c>
      <c r="M238" s="1254"/>
      <c r="N238" s="1304" t="str">
        <f t="shared" si="23"/>
        <v>Included</v>
      </c>
      <c r="O238" s="1305">
        <f t="shared" si="24"/>
        <v>0</v>
      </c>
      <c r="P238" s="1070"/>
      <c r="Q238" s="1074">
        <f t="shared" si="25"/>
        <v>0</v>
      </c>
      <c r="R238" s="1075">
        <f t="shared" si="26"/>
        <v>0</v>
      </c>
      <c r="S238" s="1070"/>
      <c r="T238" s="1071"/>
      <c r="U238" s="1070"/>
      <c r="V238" s="1072"/>
      <c r="W238" s="1070"/>
      <c r="X238" s="1070"/>
      <c r="Y238" s="1070"/>
    </row>
    <row r="239" spans="1:25" s="1029" customFormat="1" ht="82.5">
      <c r="A239" s="1076">
        <f t="shared" si="27"/>
        <v>216</v>
      </c>
      <c r="B239" s="1076">
        <v>7000012439</v>
      </c>
      <c r="C239" s="1076">
        <v>1040</v>
      </c>
      <c r="D239" s="1076" t="s">
        <v>793</v>
      </c>
      <c r="E239" s="1076">
        <v>1000031369</v>
      </c>
      <c r="F239" s="1076">
        <v>85176260</v>
      </c>
      <c r="G239" s="1252"/>
      <c r="H239" s="1284">
        <v>18</v>
      </c>
      <c r="I239" s="1253"/>
      <c r="J239" s="1076" t="s">
        <v>825</v>
      </c>
      <c r="K239" s="1284" t="s">
        <v>590</v>
      </c>
      <c r="L239" s="1284">
        <v>1</v>
      </c>
      <c r="M239" s="1254"/>
      <c r="N239" s="1304" t="str">
        <f t="shared" si="23"/>
        <v>Included</v>
      </c>
      <c r="O239" s="1305">
        <f t="shared" si="24"/>
        <v>0</v>
      </c>
      <c r="P239" s="1070"/>
      <c r="Q239" s="1074">
        <f t="shared" si="25"/>
        <v>0</v>
      </c>
      <c r="R239" s="1075">
        <f t="shared" si="26"/>
        <v>0</v>
      </c>
      <c r="S239" s="1070"/>
      <c r="T239" s="1071"/>
      <c r="U239" s="1070"/>
      <c r="V239" s="1072"/>
      <c r="W239" s="1070"/>
      <c r="X239" s="1070"/>
      <c r="Y239" s="1070"/>
    </row>
    <row r="240" spans="1:25" s="1029" customFormat="1" ht="31.5" customHeight="1">
      <c r="A240" s="1076">
        <f t="shared" si="27"/>
        <v>217</v>
      </c>
      <c r="B240" s="1076">
        <v>7000012439</v>
      </c>
      <c r="C240" s="1076">
        <v>1050</v>
      </c>
      <c r="D240" s="1076" t="s">
        <v>793</v>
      </c>
      <c r="E240" s="1076">
        <v>1000018706</v>
      </c>
      <c r="F240" s="1076">
        <v>85176990</v>
      </c>
      <c r="G240" s="1252"/>
      <c r="H240" s="1284">
        <v>18</v>
      </c>
      <c r="I240" s="1253"/>
      <c r="J240" s="1076" t="s">
        <v>815</v>
      </c>
      <c r="K240" s="1284" t="s">
        <v>584</v>
      </c>
      <c r="L240" s="1284">
        <v>1</v>
      </c>
      <c r="M240" s="1254"/>
      <c r="N240" s="1304" t="str">
        <f t="shared" si="23"/>
        <v>Included</v>
      </c>
      <c r="O240" s="1305">
        <f t="shared" si="24"/>
        <v>0</v>
      </c>
      <c r="P240" s="1070"/>
      <c r="Q240" s="1074">
        <f t="shared" si="25"/>
        <v>0</v>
      </c>
      <c r="R240" s="1075">
        <f t="shared" si="26"/>
        <v>0</v>
      </c>
      <c r="S240" s="1070"/>
      <c r="T240" s="1071"/>
      <c r="U240" s="1070"/>
      <c r="V240" s="1072"/>
      <c r="W240" s="1070"/>
      <c r="X240" s="1070"/>
      <c r="Y240" s="1070"/>
    </row>
    <row r="241" spans="1:25" s="1029" customFormat="1" ht="31.5" customHeight="1">
      <c r="A241" s="1076">
        <f t="shared" si="27"/>
        <v>218</v>
      </c>
      <c r="B241" s="1076">
        <v>7000012439</v>
      </c>
      <c r="C241" s="1076">
        <v>1060</v>
      </c>
      <c r="D241" s="1076" t="s">
        <v>793</v>
      </c>
      <c r="E241" s="1076">
        <v>1000014272</v>
      </c>
      <c r="F241" s="1076">
        <v>85176290</v>
      </c>
      <c r="G241" s="1252"/>
      <c r="H241" s="1284">
        <v>18</v>
      </c>
      <c r="I241" s="1253"/>
      <c r="J241" s="1076" t="s">
        <v>816</v>
      </c>
      <c r="K241" s="1284" t="s">
        <v>584</v>
      </c>
      <c r="L241" s="1284">
        <v>1</v>
      </c>
      <c r="M241" s="1254"/>
      <c r="N241" s="1304" t="str">
        <f t="shared" si="23"/>
        <v>Included</v>
      </c>
      <c r="O241" s="1305">
        <f t="shared" si="24"/>
        <v>0</v>
      </c>
      <c r="P241" s="1070"/>
      <c r="Q241" s="1074">
        <f t="shared" si="25"/>
        <v>0</v>
      </c>
      <c r="R241" s="1075">
        <f t="shared" si="26"/>
        <v>0</v>
      </c>
      <c r="S241" s="1070"/>
      <c r="T241" s="1071"/>
      <c r="U241" s="1070"/>
      <c r="V241" s="1072"/>
      <c r="W241" s="1070"/>
      <c r="X241" s="1070"/>
      <c r="Y241" s="1070"/>
    </row>
    <row r="242" spans="1:25" s="1029" customFormat="1" ht="31.5" customHeight="1">
      <c r="A242" s="1076">
        <f t="shared" si="27"/>
        <v>219</v>
      </c>
      <c r="B242" s="1076">
        <v>7000012439</v>
      </c>
      <c r="C242" s="1076">
        <v>1070</v>
      </c>
      <c r="D242" s="1076" t="s">
        <v>793</v>
      </c>
      <c r="E242" s="1076">
        <v>1000014273</v>
      </c>
      <c r="F242" s="1076">
        <v>85176990</v>
      </c>
      <c r="G242" s="1252"/>
      <c r="H242" s="1284">
        <v>18</v>
      </c>
      <c r="I242" s="1253"/>
      <c r="J242" s="1076" t="s">
        <v>817</v>
      </c>
      <c r="K242" s="1284" t="s">
        <v>584</v>
      </c>
      <c r="L242" s="1284">
        <v>1</v>
      </c>
      <c r="M242" s="1254"/>
      <c r="N242" s="1304" t="str">
        <f t="shared" si="23"/>
        <v>Included</v>
      </c>
      <c r="O242" s="1305">
        <f t="shared" si="24"/>
        <v>0</v>
      </c>
      <c r="P242" s="1070"/>
      <c r="Q242" s="1074">
        <f t="shared" si="25"/>
        <v>0</v>
      </c>
      <c r="R242" s="1075">
        <f t="shared" si="26"/>
        <v>0</v>
      </c>
      <c r="S242" s="1070"/>
      <c r="T242" s="1071"/>
      <c r="U242" s="1070"/>
      <c r="V242" s="1072"/>
      <c r="W242" s="1070"/>
      <c r="X242" s="1070"/>
      <c r="Y242" s="1070"/>
    </row>
    <row r="243" spans="1:25" s="1029" customFormat="1" ht="31.5" customHeight="1">
      <c r="A243" s="1076">
        <f t="shared" si="27"/>
        <v>220</v>
      </c>
      <c r="B243" s="1076">
        <v>7000012439</v>
      </c>
      <c r="C243" s="1076">
        <v>1080</v>
      </c>
      <c r="D243" s="1076" t="s">
        <v>793</v>
      </c>
      <c r="E243" s="1076">
        <v>1000031374</v>
      </c>
      <c r="F243" s="1076">
        <v>85176290</v>
      </c>
      <c r="G243" s="1252"/>
      <c r="H243" s="1284">
        <v>18</v>
      </c>
      <c r="I243" s="1253"/>
      <c r="J243" s="1076" t="s">
        <v>818</v>
      </c>
      <c r="K243" s="1284" t="s">
        <v>590</v>
      </c>
      <c r="L243" s="1284">
        <v>1</v>
      </c>
      <c r="M243" s="1254"/>
      <c r="N243" s="1304" t="str">
        <f t="shared" si="23"/>
        <v>Included</v>
      </c>
      <c r="O243" s="1305">
        <f t="shared" si="24"/>
        <v>0</v>
      </c>
      <c r="P243" s="1070"/>
      <c r="Q243" s="1074">
        <f t="shared" si="25"/>
        <v>0</v>
      </c>
      <c r="R243" s="1075">
        <f t="shared" si="26"/>
        <v>0</v>
      </c>
      <c r="S243" s="1070"/>
      <c r="T243" s="1071"/>
      <c r="U243" s="1070"/>
      <c r="V243" s="1072"/>
      <c r="W243" s="1070"/>
      <c r="X243" s="1070"/>
      <c r="Y243" s="1070"/>
    </row>
    <row r="244" spans="1:25" s="1029" customFormat="1" ht="48" customHeight="1">
      <c r="A244" s="1076">
        <f t="shared" si="27"/>
        <v>221</v>
      </c>
      <c r="B244" s="1076">
        <v>7000012439</v>
      </c>
      <c r="C244" s="1076">
        <v>1090</v>
      </c>
      <c r="D244" s="1076" t="s">
        <v>793</v>
      </c>
      <c r="E244" s="1076">
        <v>1000034950</v>
      </c>
      <c r="F244" s="1076">
        <v>85176990</v>
      </c>
      <c r="G244" s="1252"/>
      <c r="H244" s="1284">
        <v>18</v>
      </c>
      <c r="I244" s="1253"/>
      <c r="J244" s="1076" t="s">
        <v>819</v>
      </c>
      <c r="K244" s="1284" t="s">
        <v>584</v>
      </c>
      <c r="L244" s="1284">
        <v>1</v>
      </c>
      <c r="M244" s="1254"/>
      <c r="N244" s="1304" t="str">
        <f t="shared" si="23"/>
        <v>Included</v>
      </c>
      <c r="O244" s="1305">
        <f t="shared" si="24"/>
        <v>0</v>
      </c>
      <c r="P244" s="1070"/>
      <c r="Q244" s="1074">
        <f t="shared" si="25"/>
        <v>0</v>
      </c>
      <c r="R244" s="1075">
        <f t="shared" si="26"/>
        <v>0</v>
      </c>
      <c r="S244" s="1070"/>
      <c r="T244" s="1071"/>
      <c r="U244" s="1070"/>
      <c r="V244" s="1072"/>
      <c r="W244" s="1070"/>
      <c r="X244" s="1070"/>
      <c r="Y244" s="1070"/>
    </row>
    <row r="245" spans="1:25" s="1029" customFormat="1" ht="48" customHeight="1">
      <c r="A245" s="1076">
        <f t="shared" si="27"/>
        <v>222</v>
      </c>
      <c r="B245" s="1076">
        <v>7000012439</v>
      </c>
      <c r="C245" s="1076">
        <v>1100</v>
      </c>
      <c r="D245" s="1076" t="s">
        <v>793</v>
      </c>
      <c r="E245" s="1076">
        <v>1000031381</v>
      </c>
      <c r="F245" s="1076">
        <v>85176290</v>
      </c>
      <c r="G245" s="1252"/>
      <c r="H245" s="1284">
        <v>18</v>
      </c>
      <c r="I245" s="1253"/>
      <c r="J245" s="1076" t="s">
        <v>820</v>
      </c>
      <c r="K245" s="1284" t="s">
        <v>590</v>
      </c>
      <c r="L245" s="1284">
        <v>1</v>
      </c>
      <c r="M245" s="1254"/>
      <c r="N245" s="1304" t="str">
        <f t="shared" si="23"/>
        <v>Included</v>
      </c>
      <c r="O245" s="1305">
        <f t="shared" si="24"/>
        <v>0</v>
      </c>
      <c r="P245" s="1070"/>
      <c r="Q245" s="1074">
        <f t="shared" si="25"/>
        <v>0</v>
      </c>
      <c r="R245" s="1075">
        <f t="shared" si="26"/>
        <v>0</v>
      </c>
      <c r="S245" s="1070"/>
      <c r="T245" s="1071"/>
      <c r="U245" s="1070"/>
      <c r="V245" s="1072"/>
      <c r="W245" s="1070"/>
      <c r="X245" s="1070"/>
      <c r="Y245" s="1070"/>
    </row>
    <row r="246" spans="1:25" s="1029" customFormat="1" ht="48" customHeight="1">
      <c r="A246" s="1076">
        <f t="shared" si="27"/>
        <v>223</v>
      </c>
      <c r="B246" s="1076">
        <v>7000012439</v>
      </c>
      <c r="C246" s="1076">
        <v>1110</v>
      </c>
      <c r="D246" s="1076" t="s">
        <v>793</v>
      </c>
      <c r="E246" s="1076">
        <v>1000034998</v>
      </c>
      <c r="F246" s="1076">
        <v>85171890</v>
      </c>
      <c r="G246" s="1252"/>
      <c r="H246" s="1284">
        <v>18</v>
      </c>
      <c r="I246" s="1253"/>
      <c r="J246" s="1076" t="s">
        <v>822</v>
      </c>
      <c r="K246" s="1284" t="s">
        <v>584</v>
      </c>
      <c r="L246" s="1284">
        <v>1</v>
      </c>
      <c r="M246" s="1254"/>
      <c r="N246" s="1304" t="str">
        <f t="shared" si="23"/>
        <v>Included</v>
      </c>
      <c r="O246" s="1305">
        <f t="shared" si="24"/>
        <v>0</v>
      </c>
      <c r="P246" s="1070"/>
      <c r="Q246" s="1074">
        <f t="shared" si="25"/>
        <v>0</v>
      </c>
      <c r="R246" s="1075">
        <f t="shared" si="26"/>
        <v>0</v>
      </c>
      <c r="S246" s="1070"/>
      <c r="T246" s="1071"/>
      <c r="U246" s="1070"/>
      <c r="V246" s="1072"/>
      <c r="W246" s="1070"/>
      <c r="X246" s="1070"/>
      <c r="Y246" s="1070"/>
    </row>
    <row r="247" spans="1:25" s="1029" customFormat="1" ht="48" customHeight="1">
      <c r="A247" s="1076">
        <f t="shared" si="27"/>
        <v>224</v>
      </c>
      <c r="B247" s="1076">
        <v>7000012439</v>
      </c>
      <c r="C247" s="1076">
        <v>1120</v>
      </c>
      <c r="D247" s="1076" t="s">
        <v>793</v>
      </c>
      <c r="E247" s="1076">
        <v>1000031398</v>
      </c>
      <c r="F247" s="1076">
        <v>85171890</v>
      </c>
      <c r="G247" s="1252"/>
      <c r="H247" s="1284">
        <v>18</v>
      </c>
      <c r="I247" s="1253"/>
      <c r="J247" s="1076" t="s">
        <v>826</v>
      </c>
      <c r="K247" s="1284" t="s">
        <v>590</v>
      </c>
      <c r="L247" s="1284">
        <v>1</v>
      </c>
      <c r="M247" s="1254"/>
      <c r="N247" s="1304" t="str">
        <f t="shared" si="23"/>
        <v>Included</v>
      </c>
      <c r="O247" s="1305">
        <f t="shared" si="24"/>
        <v>0</v>
      </c>
      <c r="P247" s="1070"/>
      <c r="Q247" s="1074">
        <f t="shared" si="25"/>
        <v>0</v>
      </c>
      <c r="R247" s="1075">
        <f t="shared" si="26"/>
        <v>0</v>
      </c>
      <c r="S247" s="1070"/>
      <c r="T247" s="1071"/>
      <c r="U247" s="1070"/>
      <c r="V247" s="1072"/>
      <c r="W247" s="1070"/>
      <c r="X247" s="1070"/>
      <c r="Y247" s="1070"/>
    </row>
    <row r="248" spans="1:25" s="1029" customFormat="1" ht="48" customHeight="1">
      <c r="A248" s="1076">
        <f t="shared" si="27"/>
        <v>225</v>
      </c>
      <c r="B248" s="1076">
        <v>7000012439</v>
      </c>
      <c r="C248" s="1076">
        <v>1140</v>
      </c>
      <c r="D248" s="1076" t="s">
        <v>794</v>
      </c>
      <c r="E248" s="1076">
        <v>1000017518</v>
      </c>
      <c r="F248" s="1076">
        <v>85364900</v>
      </c>
      <c r="G248" s="1252"/>
      <c r="H248" s="1284">
        <v>18</v>
      </c>
      <c r="I248" s="1253"/>
      <c r="J248" s="1076" t="s">
        <v>827</v>
      </c>
      <c r="K248" s="1284" t="s">
        <v>584</v>
      </c>
      <c r="L248" s="1284">
        <v>4</v>
      </c>
      <c r="M248" s="1254"/>
      <c r="N248" s="1304" t="str">
        <f t="shared" si="23"/>
        <v>Included</v>
      </c>
      <c r="O248" s="1305">
        <f t="shared" si="24"/>
        <v>0</v>
      </c>
      <c r="P248" s="1070"/>
      <c r="Q248" s="1074">
        <f t="shared" si="25"/>
        <v>0</v>
      </c>
      <c r="R248" s="1075">
        <f t="shared" si="26"/>
        <v>0</v>
      </c>
      <c r="S248" s="1070"/>
      <c r="T248" s="1071"/>
      <c r="U248" s="1070"/>
      <c r="V248" s="1072"/>
      <c r="W248" s="1070"/>
      <c r="X248" s="1070"/>
      <c r="Y248" s="1070"/>
    </row>
    <row r="249" spans="1:25" s="1029" customFormat="1" ht="48" customHeight="1">
      <c r="A249" s="1076">
        <f t="shared" si="27"/>
        <v>226</v>
      </c>
      <c r="B249" s="1076">
        <v>7000012439</v>
      </c>
      <c r="C249" s="1076">
        <v>1150</v>
      </c>
      <c r="D249" s="1076" t="s">
        <v>794</v>
      </c>
      <c r="E249" s="1076">
        <v>1000022512</v>
      </c>
      <c r="F249" s="1076">
        <v>90311000</v>
      </c>
      <c r="G249" s="1252"/>
      <c r="H249" s="1284">
        <v>18</v>
      </c>
      <c r="I249" s="1253"/>
      <c r="J249" s="1076" t="s">
        <v>828</v>
      </c>
      <c r="K249" s="1284" t="s">
        <v>584</v>
      </c>
      <c r="L249" s="1284">
        <v>4</v>
      </c>
      <c r="M249" s="1254"/>
      <c r="N249" s="1304" t="str">
        <f t="shared" si="23"/>
        <v>Included</v>
      </c>
      <c r="O249" s="1305">
        <f t="shared" si="24"/>
        <v>0</v>
      </c>
      <c r="P249" s="1070"/>
      <c r="Q249" s="1074">
        <f t="shared" si="25"/>
        <v>0</v>
      </c>
      <c r="R249" s="1075">
        <f t="shared" si="26"/>
        <v>0</v>
      </c>
      <c r="S249" s="1070"/>
      <c r="T249" s="1071"/>
      <c r="U249" s="1070"/>
      <c r="V249" s="1072"/>
      <c r="W249" s="1070"/>
      <c r="X249" s="1070"/>
      <c r="Y249" s="1070"/>
    </row>
    <row r="250" spans="1:25" s="1029" customFormat="1" ht="69" customHeight="1">
      <c r="A250" s="1076">
        <f t="shared" si="27"/>
        <v>227</v>
      </c>
      <c r="B250" s="1076">
        <v>7000012439</v>
      </c>
      <c r="C250" s="1076">
        <v>1160</v>
      </c>
      <c r="D250" s="1076" t="s">
        <v>794</v>
      </c>
      <c r="E250" s="1076">
        <v>1000022510</v>
      </c>
      <c r="F250" s="1076">
        <v>85176290</v>
      </c>
      <c r="G250" s="1252"/>
      <c r="H250" s="1284">
        <v>18</v>
      </c>
      <c r="I250" s="1253"/>
      <c r="J250" s="1076" t="s">
        <v>829</v>
      </c>
      <c r="K250" s="1284" t="s">
        <v>584</v>
      </c>
      <c r="L250" s="1284">
        <v>5</v>
      </c>
      <c r="M250" s="1254"/>
      <c r="N250" s="1304" t="str">
        <f t="shared" ref="N250:N251" si="28">IF(M250=0, "Included",IF(ISERROR(L250*M250), M250, L250*M250))</f>
        <v>Included</v>
      </c>
      <c r="O250" s="1305">
        <f t="shared" ref="O250:O251" si="29">R250</f>
        <v>0</v>
      </c>
      <c r="P250" s="1070"/>
      <c r="Q250" s="1074">
        <f t="shared" ref="Q250:Q251" si="30">IF(N250="Included",0,N250)</f>
        <v>0</v>
      </c>
      <c r="R250" s="1075">
        <f t="shared" ref="R250:R251" si="31">IF(I250="", H250*Q250/100,I250*Q250/100)</f>
        <v>0</v>
      </c>
      <c r="S250" s="1070"/>
      <c r="T250" s="1071"/>
      <c r="U250" s="1070"/>
      <c r="V250" s="1072"/>
      <c r="W250" s="1070"/>
      <c r="X250" s="1070"/>
      <c r="Y250" s="1070"/>
    </row>
    <row r="251" spans="1:25" s="1029" customFormat="1" ht="69" customHeight="1">
      <c r="A251" s="1076">
        <f t="shared" si="27"/>
        <v>228</v>
      </c>
      <c r="B251" s="1076">
        <v>7000012439</v>
      </c>
      <c r="C251" s="1076">
        <v>1170</v>
      </c>
      <c r="D251" s="1076" t="s">
        <v>794</v>
      </c>
      <c r="E251" s="1076">
        <v>1000022487</v>
      </c>
      <c r="F251" s="1076">
        <v>85447090</v>
      </c>
      <c r="G251" s="1252"/>
      <c r="H251" s="1284">
        <v>18</v>
      </c>
      <c r="I251" s="1253"/>
      <c r="J251" s="1076" t="s">
        <v>830</v>
      </c>
      <c r="K251" s="1284" t="s">
        <v>584</v>
      </c>
      <c r="L251" s="1284">
        <v>1</v>
      </c>
      <c r="M251" s="1254"/>
      <c r="N251" s="1304" t="str">
        <f t="shared" si="28"/>
        <v>Included</v>
      </c>
      <c r="O251" s="1305">
        <f t="shared" si="29"/>
        <v>0</v>
      </c>
      <c r="P251" s="1070"/>
      <c r="Q251" s="1074">
        <f t="shared" si="30"/>
        <v>0</v>
      </c>
      <c r="R251" s="1075">
        <f t="shared" si="31"/>
        <v>0</v>
      </c>
      <c r="S251" s="1070"/>
      <c r="T251" s="1071"/>
      <c r="U251" s="1070"/>
      <c r="V251" s="1072"/>
      <c r="W251" s="1070"/>
      <c r="X251" s="1070"/>
      <c r="Y251" s="1070"/>
    </row>
    <row r="252" spans="1:25" s="1029" customFormat="1" ht="36" customHeight="1">
      <c r="A252" s="1294" t="s">
        <v>832</v>
      </c>
      <c r="B252" s="1427" t="s">
        <v>833</v>
      </c>
      <c r="C252" s="1427"/>
      <c r="D252" s="1427"/>
      <c r="E252" s="1427"/>
      <c r="F252" s="1427"/>
      <c r="G252" s="1427"/>
      <c r="H252" s="1427"/>
      <c r="I252" s="1427"/>
      <c r="J252" s="1427"/>
      <c r="K252" s="1427"/>
      <c r="L252" s="1427"/>
      <c r="M252" s="1427"/>
      <c r="N252" s="1427"/>
      <c r="O252" s="1427"/>
      <c r="P252" s="1070"/>
      <c r="Q252" s="1074"/>
      <c r="R252" s="1075"/>
      <c r="S252" s="1070"/>
      <c r="T252" s="1071"/>
      <c r="U252" s="1070"/>
      <c r="V252" s="1072"/>
      <c r="W252" s="1070"/>
      <c r="X252" s="1070"/>
      <c r="Y252" s="1070"/>
    </row>
    <row r="253" spans="1:25" s="1029" customFormat="1" ht="43.5" customHeight="1">
      <c r="A253" s="1076">
        <v>229</v>
      </c>
      <c r="B253" s="1076">
        <v>7000012348</v>
      </c>
      <c r="C253" s="1076">
        <v>900</v>
      </c>
      <c r="D253" s="1076" t="s">
        <v>834</v>
      </c>
      <c r="E253" s="1076">
        <v>1000004501</v>
      </c>
      <c r="F253" s="1076">
        <v>85352913</v>
      </c>
      <c r="G253" s="1252"/>
      <c r="H253" s="1284">
        <v>18</v>
      </c>
      <c r="I253" s="1253"/>
      <c r="J253" s="1076" t="s">
        <v>857</v>
      </c>
      <c r="K253" s="1284" t="s">
        <v>584</v>
      </c>
      <c r="L253" s="1284">
        <v>4</v>
      </c>
      <c r="M253" s="1254"/>
      <c r="N253" s="1304" t="str">
        <f t="shared" ref="N253:N316" si="32">IF(M253=0, "Included",IF(ISERROR(L253*M253), M253, L253*M253))</f>
        <v>Included</v>
      </c>
      <c r="O253" s="1305">
        <f t="shared" ref="O253:O316" si="33">R253</f>
        <v>0</v>
      </c>
      <c r="P253" s="1070"/>
      <c r="Q253" s="1074">
        <f t="shared" ref="Q253:Q316" si="34">IF(N253="Included",0,N253)</f>
        <v>0</v>
      </c>
      <c r="R253" s="1075">
        <f t="shared" ref="R253:R316" si="35">IF(I253="", H253*Q253/100,I253*Q253/100)</f>
        <v>0</v>
      </c>
      <c r="S253" s="1070"/>
      <c r="T253" s="1071"/>
      <c r="U253" s="1070"/>
      <c r="V253" s="1072"/>
      <c r="W253" s="1070"/>
      <c r="X253" s="1070"/>
      <c r="Y253" s="1070"/>
    </row>
    <row r="254" spans="1:25" s="1029" customFormat="1" ht="43.5" customHeight="1">
      <c r="A254" s="1076">
        <v>230</v>
      </c>
      <c r="B254" s="1076">
        <v>7000012348</v>
      </c>
      <c r="C254" s="1076">
        <v>910</v>
      </c>
      <c r="D254" s="1076" t="s">
        <v>834</v>
      </c>
      <c r="E254" s="1076">
        <v>1000004463</v>
      </c>
      <c r="F254" s="1076">
        <v>85359090</v>
      </c>
      <c r="G254" s="1252"/>
      <c r="H254" s="1284">
        <v>18</v>
      </c>
      <c r="I254" s="1253"/>
      <c r="J254" s="1076" t="s">
        <v>858</v>
      </c>
      <c r="K254" s="1284" t="s">
        <v>584</v>
      </c>
      <c r="L254" s="1284">
        <v>12</v>
      </c>
      <c r="M254" s="1254"/>
      <c r="N254" s="1304" t="str">
        <f t="shared" si="32"/>
        <v>Included</v>
      </c>
      <c r="O254" s="1305">
        <f t="shared" si="33"/>
        <v>0</v>
      </c>
      <c r="P254" s="1070"/>
      <c r="Q254" s="1074">
        <f t="shared" si="34"/>
        <v>0</v>
      </c>
      <c r="R254" s="1075">
        <f t="shared" si="35"/>
        <v>0</v>
      </c>
      <c r="S254" s="1070"/>
      <c r="T254" s="1071"/>
      <c r="U254" s="1070"/>
      <c r="V254" s="1072"/>
      <c r="W254" s="1070"/>
      <c r="X254" s="1070"/>
      <c r="Y254" s="1070"/>
    </row>
    <row r="255" spans="1:25" s="1029" customFormat="1" ht="43.5" customHeight="1">
      <c r="A255" s="1076">
        <v>231</v>
      </c>
      <c r="B255" s="1076">
        <v>7000012348</v>
      </c>
      <c r="C255" s="1076">
        <v>920</v>
      </c>
      <c r="D255" s="1076" t="s">
        <v>834</v>
      </c>
      <c r="E255" s="1076">
        <v>1000004498</v>
      </c>
      <c r="F255" s="1076">
        <v>85353090</v>
      </c>
      <c r="G255" s="1252"/>
      <c r="H255" s="1284">
        <v>18</v>
      </c>
      <c r="I255" s="1253"/>
      <c r="J255" s="1076" t="s">
        <v>859</v>
      </c>
      <c r="K255" s="1284" t="s">
        <v>584</v>
      </c>
      <c r="L255" s="1284">
        <v>12</v>
      </c>
      <c r="M255" s="1254"/>
      <c r="N255" s="1304" t="str">
        <f t="shared" si="32"/>
        <v>Included</v>
      </c>
      <c r="O255" s="1305">
        <f t="shared" si="33"/>
        <v>0</v>
      </c>
      <c r="P255" s="1070"/>
      <c r="Q255" s="1074">
        <f t="shared" si="34"/>
        <v>0</v>
      </c>
      <c r="R255" s="1075">
        <f t="shared" si="35"/>
        <v>0</v>
      </c>
      <c r="S255" s="1070"/>
      <c r="T255" s="1071"/>
      <c r="U255" s="1070"/>
      <c r="V255" s="1072"/>
      <c r="W255" s="1070"/>
      <c r="X255" s="1070"/>
      <c r="Y255" s="1070"/>
    </row>
    <row r="256" spans="1:25" s="1029" customFormat="1" ht="43.5" customHeight="1">
      <c r="A256" s="1076">
        <v>232</v>
      </c>
      <c r="B256" s="1076">
        <v>7000012348</v>
      </c>
      <c r="C256" s="1076">
        <v>930</v>
      </c>
      <c r="D256" s="1076" t="s">
        <v>834</v>
      </c>
      <c r="E256" s="1076">
        <v>1000020419</v>
      </c>
      <c r="F256" s="1076">
        <v>85354010</v>
      </c>
      <c r="G256" s="1252"/>
      <c r="H256" s="1284">
        <v>18</v>
      </c>
      <c r="I256" s="1253"/>
      <c r="J256" s="1076" t="s">
        <v>585</v>
      </c>
      <c r="K256" s="1284" t="s">
        <v>584</v>
      </c>
      <c r="L256" s="1284">
        <v>6</v>
      </c>
      <c r="M256" s="1254"/>
      <c r="N256" s="1304" t="str">
        <f t="shared" si="32"/>
        <v>Included</v>
      </c>
      <c r="O256" s="1305">
        <f t="shared" si="33"/>
        <v>0</v>
      </c>
      <c r="P256" s="1070"/>
      <c r="Q256" s="1074">
        <f t="shared" si="34"/>
        <v>0</v>
      </c>
      <c r="R256" s="1075">
        <f t="shared" si="35"/>
        <v>0</v>
      </c>
      <c r="S256" s="1070"/>
      <c r="T256" s="1071"/>
      <c r="U256" s="1070"/>
      <c r="V256" s="1072"/>
      <c r="W256" s="1070"/>
      <c r="X256" s="1070"/>
      <c r="Y256" s="1070"/>
    </row>
    <row r="257" spans="1:25" s="1029" customFormat="1" ht="43.5" customHeight="1">
      <c r="A257" s="1076">
        <v>233</v>
      </c>
      <c r="B257" s="1076">
        <v>7000012348</v>
      </c>
      <c r="C257" s="1076">
        <v>940</v>
      </c>
      <c r="D257" s="1076" t="s">
        <v>834</v>
      </c>
      <c r="E257" s="1076">
        <v>1000004401</v>
      </c>
      <c r="F257" s="1076">
        <v>85462040</v>
      </c>
      <c r="G257" s="1252"/>
      <c r="H257" s="1284">
        <v>18</v>
      </c>
      <c r="I257" s="1253"/>
      <c r="J257" s="1076" t="s">
        <v>586</v>
      </c>
      <c r="K257" s="1284" t="s">
        <v>584</v>
      </c>
      <c r="L257" s="1284">
        <v>20</v>
      </c>
      <c r="M257" s="1254"/>
      <c r="N257" s="1304" t="str">
        <f t="shared" si="32"/>
        <v>Included</v>
      </c>
      <c r="O257" s="1305">
        <f t="shared" si="33"/>
        <v>0</v>
      </c>
      <c r="P257" s="1070"/>
      <c r="Q257" s="1074">
        <f t="shared" si="34"/>
        <v>0</v>
      </c>
      <c r="R257" s="1075">
        <f t="shared" si="35"/>
        <v>0</v>
      </c>
      <c r="S257" s="1070"/>
      <c r="T257" s="1071"/>
      <c r="U257" s="1070"/>
      <c r="V257" s="1072"/>
      <c r="W257" s="1070"/>
      <c r="X257" s="1070"/>
      <c r="Y257" s="1070"/>
    </row>
    <row r="258" spans="1:25" s="1029" customFormat="1" ht="43.5" customHeight="1">
      <c r="A258" s="1076">
        <v>234</v>
      </c>
      <c r="B258" s="1076">
        <v>7000012348</v>
      </c>
      <c r="C258" s="1076">
        <v>950</v>
      </c>
      <c r="D258" s="1076" t="s">
        <v>834</v>
      </c>
      <c r="E258" s="1076">
        <v>1000004535</v>
      </c>
      <c r="F258" s="1076">
        <v>85359090</v>
      </c>
      <c r="G258" s="1252"/>
      <c r="H258" s="1284">
        <v>18</v>
      </c>
      <c r="I258" s="1253"/>
      <c r="J258" s="1076" t="s">
        <v>758</v>
      </c>
      <c r="K258" s="1284" t="s">
        <v>584</v>
      </c>
      <c r="L258" s="1284">
        <v>6</v>
      </c>
      <c r="M258" s="1254"/>
      <c r="N258" s="1304" t="str">
        <f t="shared" si="32"/>
        <v>Included</v>
      </c>
      <c r="O258" s="1305">
        <f t="shared" si="33"/>
        <v>0</v>
      </c>
      <c r="P258" s="1070"/>
      <c r="Q258" s="1074">
        <f t="shared" si="34"/>
        <v>0</v>
      </c>
      <c r="R258" s="1075">
        <f t="shared" si="35"/>
        <v>0</v>
      </c>
      <c r="S258" s="1070"/>
      <c r="T258" s="1071"/>
      <c r="U258" s="1070"/>
      <c r="V258" s="1072"/>
      <c r="W258" s="1070"/>
      <c r="X258" s="1070"/>
      <c r="Y258" s="1070"/>
    </row>
    <row r="259" spans="1:25" s="1029" customFormat="1" ht="43.5" customHeight="1">
      <c r="A259" s="1076">
        <v>235</v>
      </c>
      <c r="B259" s="1076">
        <v>7000012348</v>
      </c>
      <c r="C259" s="1076">
        <v>960</v>
      </c>
      <c r="D259" s="1076" t="s">
        <v>835</v>
      </c>
      <c r="E259" s="1076">
        <v>1000011322</v>
      </c>
      <c r="F259" s="1076">
        <v>72169990</v>
      </c>
      <c r="G259" s="1252"/>
      <c r="H259" s="1284">
        <v>18</v>
      </c>
      <c r="I259" s="1253"/>
      <c r="J259" s="1076" t="s">
        <v>808</v>
      </c>
      <c r="K259" s="1284" t="s">
        <v>590</v>
      </c>
      <c r="L259" s="1284">
        <v>2</v>
      </c>
      <c r="M259" s="1254"/>
      <c r="N259" s="1304" t="str">
        <f t="shared" si="32"/>
        <v>Included</v>
      </c>
      <c r="O259" s="1305">
        <f t="shared" si="33"/>
        <v>0</v>
      </c>
      <c r="P259" s="1070"/>
      <c r="Q259" s="1074">
        <f t="shared" si="34"/>
        <v>0</v>
      </c>
      <c r="R259" s="1075">
        <f t="shared" si="35"/>
        <v>0</v>
      </c>
      <c r="S259" s="1070"/>
      <c r="T259" s="1071"/>
      <c r="U259" s="1070"/>
      <c r="V259" s="1072"/>
      <c r="W259" s="1070"/>
      <c r="X259" s="1070"/>
      <c r="Y259" s="1070"/>
    </row>
    <row r="260" spans="1:25" s="1029" customFormat="1" ht="43.5" customHeight="1">
      <c r="A260" s="1076">
        <v>236</v>
      </c>
      <c r="B260" s="1076">
        <v>7000012348</v>
      </c>
      <c r="C260" s="1076">
        <v>970</v>
      </c>
      <c r="D260" s="1076" t="s">
        <v>835</v>
      </c>
      <c r="E260" s="1076">
        <v>1000011319</v>
      </c>
      <c r="F260" s="1076">
        <v>72169990</v>
      </c>
      <c r="G260" s="1252"/>
      <c r="H260" s="1284">
        <v>18</v>
      </c>
      <c r="I260" s="1253"/>
      <c r="J260" s="1076" t="s">
        <v>860</v>
      </c>
      <c r="K260" s="1284" t="s">
        <v>590</v>
      </c>
      <c r="L260" s="1284">
        <v>1</v>
      </c>
      <c r="M260" s="1254"/>
      <c r="N260" s="1304" t="str">
        <f t="shared" si="32"/>
        <v>Included</v>
      </c>
      <c r="O260" s="1305">
        <f t="shared" si="33"/>
        <v>0</v>
      </c>
      <c r="P260" s="1070"/>
      <c r="Q260" s="1074">
        <f t="shared" si="34"/>
        <v>0</v>
      </c>
      <c r="R260" s="1075">
        <f t="shared" si="35"/>
        <v>0</v>
      </c>
      <c r="S260" s="1070"/>
      <c r="T260" s="1071"/>
      <c r="U260" s="1070"/>
      <c r="V260" s="1072"/>
      <c r="W260" s="1070"/>
      <c r="X260" s="1070"/>
      <c r="Y260" s="1070"/>
    </row>
    <row r="261" spans="1:25" s="1029" customFormat="1" ht="43.5" customHeight="1">
      <c r="A261" s="1076">
        <v>237</v>
      </c>
      <c r="B261" s="1076">
        <v>7000012348</v>
      </c>
      <c r="C261" s="1076">
        <v>980</v>
      </c>
      <c r="D261" s="1076" t="s">
        <v>835</v>
      </c>
      <c r="E261" s="1076">
        <v>1000011326</v>
      </c>
      <c r="F261" s="1076">
        <v>72169990</v>
      </c>
      <c r="G261" s="1252"/>
      <c r="H261" s="1284">
        <v>18</v>
      </c>
      <c r="I261" s="1253"/>
      <c r="J261" s="1076" t="s">
        <v>598</v>
      </c>
      <c r="K261" s="1284" t="s">
        <v>590</v>
      </c>
      <c r="L261" s="1284">
        <v>2</v>
      </c>
      <c r="M261" s="1254"/>
      <c r="N261" s="1304" t="str">
        <f t="shared" si="32"/>
        <v>Included</v>
      </c>
      <c r="O261" s="1305">
        <f t="shared" si="33"/>
        <v>0</v>
      </c>
      <c r="P261" s="1070"/>
      <c r="Q261" s="1074">
        <f t="shared" si="34"/>
        <v>0</v>
      </c>
      <c r="R261" s="1075">
        <f t="shared" si="35"/>
        <v>0</v>
      </c>
      <c r="S261" s="1070"/>
      <c r="T261" s="1071"/>
      <c r="U261" s="1070"/>
      <c r="V261" s="1072"/>
      <c r="W261" s="1070"/>
      <c r="X261" s="1070"/>
      <c r="Y261" s="1070"/>
    </row>
    <row r="262" spans="1:25" s="1029" customFormat="1" ht="43.5" customHeight="1">
      <c r="A262" s="1076">
        <v>238</v>
      </c>
      <c r="B262" s="1076">
        <v>7000012348</v>
      </c>
      <c r="C262" s="1076">
        <v>990</v>
      </c>
      <c r="D262" s="1076" t="s">
        <v>836</v>
      </c>
      <c r="E262" s="1076">
        <v>1000002165</v>
      </c>
      <c r="F262" s="1076">
        <v>85371000</v>
      </c>
      <c r="G262" s="1252"/>
      <c r="H262" s="1284">
        <v>18</v>
      </c>
      <c r="I262" s="1253"/>
      <c r="J262" s="1076" t="s">
        <v>599</v>
      </c>
      <c r="K262" s="1284" t="s">
        <v>584</v>
      </c>
      <c r="L262" s="1284">
        <v>4</v>
      </c>
      <c r="M262" s="1254"/>
      <c r="N262" s="1304" t="str">
        <f t="shared" si="32"/>
        <v>Included</v>
      </c>
      <c r="O262" s="1305">
        <f t="shared" si="33"/>
        <v>0</v>
      </c>
      <c r="P262" s="1070"/>
      <c r="Q262" s="1074">
        <f t="shared" si="34"/>
        <v>0</v>
      </c>
      <c r="R262" s="1075">
        <f t="shared" si="35"/>
        <v>0</v>
      </c>
      <c r="S262" s="1070"/>
      <c r="T262" s="1071"/>
      <c r="U262" s="1070"/>
      <c r="V262" s="1072"/>
      <c r="W262" s="1070"/>
      <c r="X262" s="1070"/>
      <c r="Y262" s="1070"/>
    </row>
    <row r="263" spans="1:25" s="1029" customFormat="1" ht="43.5" customHeight="1">
      <c r="A263" s="1076">
        <v>239</v>
      </c>
      <c r="B263" s="1076">
        <v>7000012348</v>
      </c>
      <c r="C263" s="1076">
        <v>1000</v>
      </c>
      <c r="D263" s="1076" t="s">
        <v>836</v>
      </c>
      <c r="E263" s="1076">
        <v>1000003398</v>
      </c>
      <c r="F263" s="1076">
        <v>85371000</v>
      </c>
      <c r="G263" s="1252"/>
      <c r="H263" s="1284">
        <v>18</v>
      </c>
      <c r="I263" s="1253"/>
      <c r="J263" s="1076" t="s">
        <v>765</v>
      </c>
      <c r="K263" s="1284" t="s">
        <v>584</v>
      </c>
      <c r="L263" s="1284">
        <v>2</v>
      </c>
      <c r="M263" s="1254"/>
      <c r="N263" s="1304" t="str">
        <f t="shared" si="32"/>
        <v>Included</v>
      </c>
      <c r="O263" s="1305">
        <f t="shared" si="33"/>
        <v>0</v>
      </c>
      <c r="P263" s="1070"/>
      <c r="Q263" s="1074">
        <f t="shared" si="34"/>
        <v>0</v>
      </c>
      <c r="R263" s="1075">
        <f t="shared" si="35"/>
        <v>0</v>
      </c>
      <c r="S263" s="1070"/>
      <c r="T263" s="1071"/>
      <c r="U263" s="1070"/>
      <c r="V263" s="1072"/>
      <c r="W263" s="1070"/>
      <c r="X263" s="1070"/>
      <c r="Y263" s="1070"/>
    </row>
    <row r="264" spans="1:25" s="1029" customFormat="1" ht="43.5" customHeight="1">
      <c r="A264" s="1076">
        <v>240</v>
      </c>
      <c r="B264" s="1076">
        <v>7000012348</v>
      </c>
      <c r="C264" s="1076">
        <v>1010</v>
      </c>
      <c r="D264" s="1076" t="s">
        <v>836</v>
      </c>
      <c r="E264" s="1076">
        <v>1000002146</v>
      </c>
      <c r="F264" s="1076">
        <v>85371000</v>
      </c>
      <c r="G264" s="1252"/>
      <c r="H264" s="1284">
        <v>18</v>
      </c>
      <c r="I264" s="1253"/>
      <c r="J264" s="1076" t="s">
        <v>600</v>
      </c>
      <c r="K264" s="1284" t="s">
        <v>590</v>
      </c>
      <c r="L264" s="1284">
        <v>1</v>
      </c>
      <c r="M264" s="1254"/>
      <c r="N264" s="1304" t="str">
        <f t="shared" si="32"/>
        <v>Included</v>
      </c>
      <c r="O264" s="1305">
        <f t="shared" si="33"/>
        <v>0</v>
      </c>
      <c r="P264" s="1070"/>
      <c r="Q264" s="1074">
        <f t="shared" si="34"/>
        <v>0</v>
      </c>
      <c r="R264" s="1075">
        <f t="shared" si="35"/>
        <v>0</v>
      </c>
      <c r="S264" s="1070"/>
      <c r="T264" s="1071"/>
      <c r="U264" s="1070"/>
      <c r="V264" s="1072"/>
      <c r="W264" s="1070"/>
      <c r="X264" s="1070"/>
      <c r="Y264" s="1070"/>
    </row>
    <row r="265" spans="1:25" s="1029" customFormat="1" ht="43.5" customHeight="1">
      <c r="A265" s="1076">
        <v>241</v>
      </c>
      <c r="B265" s="1076">
        <v>7000012348</v>
      </c>
      <c r="C265" s="1076">
        <v>1020</v>
      </c>
      <c r="D265" s="1076" t="s">
        <v>837</v>
      </c>
      <c r="E265" s="1076">
        <v>1000003409</v>
      </c>
      <c r="F265" s="1076">
        <v>85371000</v>
      </c>
      <c r="G265" s="1252"/>
      <c r="H265" s="1284">
        <v>18</v>
      </c>
      <c r="I265" s="1253"/>
      <c r="J265" s="1076" t="s">
        <v>601</v>
      </c>
      <c r="K265" s="1284" t="s">
        <v>584</v>
      </c>
      <c r="L265" s="1284">
        <v>2</v>
      </c>
      <c r="M265" s="1254"/>
      <c r="N265" s="1304" t="str">
        <f t="shared" si="32"/>
        <v>Included</v>
      </c>
      <c r="O265" s="1305">
        <f t="shared" si="33"/>
        <v>0</v>
      </c>
      <c r="P265" s="1070"/>
      <c r="Q265" s="1074">
        <f t="shared" si="34"/>
        <v>0</v>
      </c>
      <c r="R265" s="1075">
        <f t="shared" si="35"/>
        <v>0</v>
      </c>
      <c r="S265" s="1070"/>
      <c r="T265" s="1071"/>
      <c r="U265" s="1070"/>
      <c r="V265" s="1072"/>
      <c r="W265" s="1070"/>
      <c r="X265" s="1070"/>
      <c r="Y265" s="1070"/>
    </row>
    <row r="266" spans="1:25" s="1029" customFormat="1" ht="43.5" customHeight="1">
      <c r="A266" s="1076">
        <v>242</v>
      </c>
      <c r="B266" s="1076">
        <v>7000012348</v>
      </c>
      <c r="C266" s="1076">
        <v>1030</v>
      </c>
      <c r="D266" s="1076" t="s">
        <v>837</v>
      </c>
      <c r="E266" s="1076">
        <v>1000003411</v>
      </c>
      <c r="F266" s="1076">
        <v>85371000</v>
      </c>
      <c r="G266" s="1252"/>
      <c r="H266" s="1284">
        <v>18</v>
      </c>
      <c r="I266" s="1253"/>
      <c r="J266" s="1076" t="s">
        <v>602</v>
      </c>
      <c r="K266" s="1284" t="s">
        <v>584</v>
      </c>
      <c r="L266" s="1284">
        <v>2</v>
      </c>
      <c r="M266" s="1254"/>
      <c r="N266" s="1304" t="str">
        <f t="shared" si="32"/>
        <v>Included</v>
      </c>
      <c r="O266" s="1305">
        <f t="shared" si="33"/>
        <v>0</v>
      </c>
      <c r="P266" s="1070"/>
      <c r="Q266" s="1074">
        <f t="shared" si="34"/>
        <v>0</v>
      </c>
      <c r="R266" s="1075">
        <f t="shared" si="35"/>
        <v>0</v>
      </c>
      <c r="S266" s="1070"/>
      <c r="T266" s="1071"/>
      <c r="U266" s="1070"/>
      <c r="V266" s="1072"/>
      <c r="W266" s="1070"/>
      <c r="X266" s="1070"/>
      <c r="Y266" s="1070"/>
    </row>
    <row r="267" spans="1:25" s="1029" customFormat="1" ht="43.5" customHeight="1">
      <c r="A267" s="1076">
        <v>243</v>
      </c>
      <c r="B267" s="1076">
        <v>7000012348</v>
      </c>
      <c r="C267" s="1076">
        <v>1040</v>
      </c>
      <c r="D267" s="1076" t="s">
        <v>838</v>
      </c>
      <c r="E267" s="1076">
        <v>1000025391</v>
      </c>
      <c r="F267" s="1076">
        <v>82032000</v>
      </c>
      <c r="G267" s="1252"/>
      <c r="H267" s="1284">
        <v>18</v>
      </c>
      <c r="I267" s="1253"/>
      <c r="J267" s="1076" t="s">
        <v>861</v>
      </c>
      <c r="K267" s="1284" t="s">
        <v>584</v>
      </c>
      <c r="L267" s="1284">
        <v>1</v>
      </c>
      <c r="M267" s="1254"/>
      <c r="N267" s="1304" t="str">
        <f t="shared" si="32"/>
        <v>Included</v>
      </c>
      <c r="O267" s="1305">
        <f t="shared" si="33"/>
        <v>0</v>
      </c>
      <c r="P267" s="1070"/>
      <c r="Q267" s="1074">
        <f t="shared" si="34"/>
        <v>0</v>
      </c>
      <c r="R267" s="1075">
        <f t="shared" si="35"/>
        <v>0</v>
      </c>
      <c r="S267" s="1070"/>
      <c r="T267" s="1071"/>
      <c r="U267" s="1070"/>
      <c r="V267" s="1072"/>
      <c r="W267" s="1070"/>
      <c r="X267" s="1070"/>
      <c r="Y267" s="1070"/>
    </row>
    <row r="268" spans="1:25" s="1029" customFormat="1" ht="43.5" customHeight="1">
      <c r="A268" s="1076">
        <v>244</v>
      </c>
      <c r="B268" s="1076">
        <v>7000012348</v>
      </c>
      <c r="C268" s="1076">
        <v>1050</v>
      </c>
      <c r="D268" s="1076" t="s">
        <v>839</v>
      </c>
      <c r="E268" s="1076">
        <v>1000004400</v>
      </c>
      <c r="F268" s="1076">
        <v>85462040</v>
      </c>
      <c r="G268" s="1252"/>
      <c r="H268" s="1284">
        <v>18</v>
      </c>
      <c r="I268" s="1253"/>
      <c r="J268" s="1076" t="s">
        <v>760</v>
      </c>
      <c r="K268" s="1284" t="s">
        <v>584</v>
      </c>
      <c r="L268" s="1284">
        <v>12</v>
      </c>
      <c r="M268" s="1254"/>
      <c r="N268" s="1304" t="str">
        <f t="shared" si="32"/>
        <v>Included</v>
      </c>
      <c r="O268" s="1305">
        <f t="shared" si="33"/>
        <v>0</v>
      </c>
      <c r="P268" s="1070"/>
      <c r="Q268" s="1074">
        <f t="shared" si="34"/>
        <v>0</v>
      </c>
      <c r="R268" s="1075">
        <f t="shared" si="35"/>
        <v>0</v>
      </c>
      <c r="S268" s="1070"/>
      <c r="T268" s="1071"/>
      <c r="U268" s="1070"/>
      <c r="V268" s="1072"/>
      <c r="W268" s="1070"/>
      <c r="X268" s="1070"/>
      <c r="Y268" s="1070"/>
    </row>
    <row r="269" spans="1:25" s="1029" customFormat="1" ht="43.5" customHeight="1">
      <c r="A269" s="1076">
        <v>245</v>
      </c>
      <c r="B269" s="1076">
        <v>7000012348</v>
      </c>
      <c r="C269" s="1076">
        <v>1060</v>
      </c>
      <c r="D269" s="1076" t="s">
        <v>839</v>
      </c>
      <c r="E269" s="1076">
        <v>1000004290</v>
      </c>
      <c r="F269" s="1076">
        <v>85176210</v>
      </c>
      <c r="G269" s="1252"/>
      <c r="H269" s="1284">
        <v>18</v>
      </c>
      <c r="I269" s="1253"/>
      <c r="J269" s="1076" t="s">
        <v>862</v>
      </c>
      <c r="K269" s="1284" t="s">
        <v>584</v>
      </c>
      <c r="L269" s="1284">
        <v>4</v>
      </c>
      <c r="M269" s="1254"/>
      <c r="N269" s="1304" t="str">
        <f t="shared" si="32"/>
        <v>Included</v>
      </c>
      <c r="O269" s="1305">
        <f t="shared" si="33"/>
        <v>0</v>
      </c>
      <c r="P269" s="1070"/>
      <c r="Q269" s="1074">
        <f t="shared" si="34"/>
        <v>0</v>
      </c>
      <c r="R269" s="1075">
        <f t="shared" si="35"/>
        <v>0</v>
      </c>
      <c r="S269" s="1070"/>
      <c r="T269" s="1071"/>
      <c r="U269" s="1070"/>
      <c r="V269" s="1072"/>
      <c r="W269" s="1070"/>
      <c r="X269" s="1070"/>
      <c r="Y269" s="1070"/>
    </row>
    <row r="270" spans="1:25" s="1029" customFormat="1" ht="43.5" customHeight="1">
      <c r="A270" s="1076">
        <v>246</v>
      </c>
      <c r="B270" s="1076">
        <v>7000012348</v>
      </c>
      <c r="C270" s="1076">
        <v>1070</v>
      </c>
      <c r="D270" s="1076" t="s">
        <v>840</v>
      </c>
      <c r="E270" s="1076">
        <v>1000006285</v>
      </c>
      <c r="F270" s="1076">
        <v>84151090</v>
      </c>
      <c r="G270" s="1252"/>
      <c r="H270" s="1284">
        <v>28</v>
      </c>
      <c r="I270" s="1253"/>
      <c r="J270" s="1076" t="s">
        <v>863</v>
      </c>
      <c r="K270" s="1284" t="s">
        <v>590</v>
      </c>
      <c r="L270" s="1284">
        <v>1</v>
      </c>
      <c r="M270" s="1254"/>
      <c r="N270" s="1304" t="str">
        <f t="shared" si="32"/>
        <v>Included</v>
      </c>
      <c r="O270" s="1305">
        <f t="shared" si="33"/>
        <v>0</v>
      </c>
      <c r="P270" s="1070"/>
      <c r="Q270" s="1074">
        <f t="shared" si="34"/>
        <v>0</v>
      </c>
      <c r="R270" s="1075">
        <f t="shared" si="35"/>
        <v>0</v>
      </c>
      <c r="S270" s="1070"/>
      <c r="T270" s="1071"/>
      <c r="U270" s="1070"/>
      <c r="V270" s="1072"/>
      <c r="W270" s="1070"/>
      <c r="X270" s="1070"/>
      <c r="Y270" s="1070"/>
    </row>
    <row r="271" spans="1:25" s="1029" customFormat="1" ht="43.5" customHeight="1">
      <c r="A271" s="1076">
        <v>247</v>
      </c>
      <c r="B271" s="1076">
        <v>7000012348</v>
      </c>
      <c r="C271" s="1076">
        <v>1080</v>
      </c>
      <c r="D271" s="1076" t="s">
        <v>841</v>
      </c>
      <c r="E271" s="1076">
        <v>1000012019</v>
      </c>
      <c r="F271" s="1076">
        <v>85311020</v>
      </c>
      <c r="G271" s="1252"/>
      <c r="H271" s="1284">
        <v>18</v>
      </c>
      <c r="I271" s="1253"/>
      <c r="J271" s="1076" t="s">
        <v>864</v>
      </c>
      <c r="K271" s="1284" t="s">
        <v>590</v>
      </c>
      <c r="L271" s="1284">
        <v>1</v>
      </c>
      <c r="M271" s="1254"/>
      <c r="N271" s="1304" t="str">
        <f t="shared" si="32"/>
        <v>Included</v>
      </c>
      <c r="O271" s="1305">
        <f t="shared" si="33"/>
        <v>0</v>
      </c>
      <c r="P271" s="1070"/>
      <c r="Q271" s="1074">
        <f t="shared" si="34"/>
        <v>0</v>
      </c>
      <c r="R271" s="1075">
        <f t="shared" si="35"/>
        <v>0</v>
      </c>
      <c r="S271" s="1070"/>
      <c r="T271" s="1071"/>
      <c r="U271" s="1070"/>
      <c r="V271" s="1072"/>
      <c r="W271" s="1070"/>
      <c r="X271" s="1070"/>
      <c r="Y271" s="1070"/>
    </row>
    <row r="272" spans="1:25" s="1029" customFormat="1" ht="43.5" customHeight="1">
      <c r="A272" s="1076">
        <v>248</v>
      </c>
      <c r="B272" s="1076">
        <v>7000012348</v>
      </c>
      <c r="C272" s="1076">
        <v>1090</v>
      </c>
      <c r="D272" s="1076" t="s">
        <v>841</v>
      </c>
      <c r="E272" s="1076">
        <v>1000012022</v>
      </c>
      <c r="F272" s="1076">
        <v>84241000</v>
      </c>
      <c r="G272" s="1252"/>
      <c r="H272" s="1284">
        <v>18</v>
      </c>
      <c r="I272" s="1253"/>
      <c r="J272" s="1076" t="s">
        <v>605</v>
      </c>
      <c r="K272" s="1284" t="s">
        <v>584</v>
      </c>
      <c r="L272" s="1284">
        <v>2</v>
      </c>
      <c r="M272" s="1254"/>
      <c r="N272" s="1304" t="str">
        <f t="shared" si="32"/>
        <v>Included</v>
      </c>
      <c r="O272" s="1305">
        <f t="shared" si="33"/>
        <v>0</v>
      </c>
      <c r="P272" s="1070"/>
      <c r="Q272" s="1074">
        <f t="shared" si="34"/>
        <v>0</v>
      </c>
      <c r="R272" s="1075">
        <f t="shared" si="35"/>
        <v>0</v>
      </c>
      <c r="S272" s="1070"/>
      <c r="T272" s="1071"/>
      <c r="U272" s="1070"/>
      <c r="V272" s="1072"/>
      <c r="W272" s="1070"/>
      <c r="X272" s="1070"/>
      <c r="Y272" s="1070"/>
    </row>
    <row r="273" spans="1:25" s="1029" customFormat="1" ht="43.5" customHeight="1">
      <c r="A273" s="1076">
        <v>249</v>
      </c>
      <c r="B273" s="1076">
        <v>7000012348</v>
      </c>
      <c r="C273" s="1076">
        <v>1100</v>
      </c>
      <c r="D273" s="1076" t="s">
        <v>842</v>
      </c>
      <c r="E273" s="1076">
        <v>1000013796</v>
      </c>
      <c r="F273" s="1076">
        <v>94059900</v>
      </c>
      <c r="G273" s="1252"/>
      <c r="H273" s="1284">
        <v>18</v>
      </c>
      <c r="I273" s="1253"/>
      <c r="J273" s="1076" t="s">
        <v>865</v>
      </c>
      <c r="K273" s="1284" t="s">
        <v>587</v>
      </c>
      <c r="L273" s="1284">
        <v>1</v>
      </c>
      <c r="M273" s="1254"/>
      <c r="N273" s="1304" t="str">
        <f t="shared" si="32"/>
        <v>Included</v>
      </c>
      <c r="O273" s="1305">
        <f t="shared" si="33"/>
        <v>0</v>
      </c>
      <c r="P273" s="1070"/>
      <c r="Q273" s="1074">
        <f t="shared" si="34"/>
        <v>0</v>
      </c>
      <c r="R273" s="1075">
        <f t="shared" si="35"/>
        <v>0</v>
      </c>
      <c r="S273" s="1070"/>
      <c r="T273" s="1071"/>
      <c r="U273" s="1070"/>
      <c r="V273" s="1072"/>
      <c r="W273" s="1070"/>
      <c r="X273" s="1070"/>
      <c r="Y273" s="1070"/>
    </row>
    <row r="274" spans="1:25" s="1029" customFormat="1" ht="43.5" customHeight="1">
      <c r="A274" s="1076">
        <v>250</v>
      </c>
      <c r="B274" s="1076">
        <v>7000012348</v>
      </c>
      <c r="C274" s="1076">
        <v>1110</v>
      </c>
      <c r="D274" s="1076" t="s">
        <v>842</v>
      </c>
      <c r="E274" s="1076">
        <v>1000014547</v>
      </c>
      <c r="F274" s="1076">
        <v>85371000</v>
      </c>
      <c r="G274" s="1252"/>
      <c r="H274" s="1284">
        <v>18</v>
      </c>
      <c r="I274" s="1253"/>
      <c r="J274" s="1076" t="s">
        <v>607</v>
      </c>
      <c r="K274" s="1284" t="s">
        <v>584</v>
      </c>
      <c r="L274" s="1284">
        <v>2</v>
      </c>
      <c r="M274" s="1254"/>
      <c r="N274" s="1304" t="str">
        <f t="shared" si="32"/>
        <v>Included</v>
      </c>
      <c r="O274" s="1305">
        <f t="shared" si="33"/>
        <v>0</v>
      </c>
      <c r="P274" s="1070"/>
      <c r="Q274" s="1074">
        <f t="shared" si="34"/>
        <v>0</v>
      </c>
      <c r="R274" s="1075">
        <f t="shared" si="35"/>
        <v>0</v>
      </c>
      <c r="S274" s="1070"/>
      <c r="T274" s="1071"/>
      <c r="U274" s="1070"/>
      <c r="V274" s="1072"/>
      <c r="W274" s="1070"/>
      <c r="X274" s="1070"/>
      <c r="Y274" s="1070"/>
    </row>
    <row r="275" spans="1:25" s="1029" customFormat="1" ht="43.5" customHeight="1">
      <c r="A275" s="1076">
        <v>251</v>
      </c>
      <c r="B275" s="1076">
        <v>7000012348</v>
      </c>
      <c r="C275" s="1076">
        <v>1120</v>
      </c>
      <c r="D275" s="1076" t="s">
        <v>842</v>
      </c>
      <c r="E275" s="1076">
        <v>1000020262</v>
      </c>
      <c r="F275" s="1076">
        <v>85371000</v>
      </c>
      <c r="G275" s="1252"/>
      <c r="H275" s="1284">
        <v>18</v>
      </c>
      <c r="I275" s="1253"/>
      <c r="J275" s="1076" t="s">
        <v>661</v>
      </c>
      <c r="K275" s="1284" t="s">
        <v>584</v>
      </c>
      <c r="L275" s="1284">
        <v>2</v>
      </c>
      <c r="M275" s="1254"/>
      <c r="N275" s="1304" t="str">
        <f t="shared" si="32"/>
        <v>Included</v>
      </c>
      <c r="O275" s="1305">
        <f t="shared" si="33"/>
        <v>0</v>
      </c>
      <c r="P275" s="1070"/>
      <c r="Q275" s="1074">
        <f t="shared" si="34"/>
        <v>0</v>
      </c>
      <c r="R275" s="1075">
        <f t="shared" si="35"/>
        <v>0</v>
      </c>
      <c r="S275" s="1070"/>
      <c r="T275" s="1071"/>
      <c r="U275" s="1070"/>
      <c r="V275" s="1072"/>
      <c r="W275" s="1070"/>
      <c r="X275" s="1070"/>
      <c r="Y275" s="1070"/>
    </row>
    <row r="276" spans="1:25" s="1029" customFormat="1" ht="48.75" customHeight="1">
      <c r="A276" s="1076">
        <v>252</v>
      </c>
      <c r="B276" s="1076">
        <v>7000012348</v>
      </c>
      <c r="C276" s="1076">
        <v>1130</v>
      </c>
      <c r="D276" s="1076" t="s">
        <v>842</v>
      </c>
      <c r="E276" s="1076">
        <v>1000038039</v>
      </c>
      <c r="F276" s="1076">
        <v>94051090</v>
      </c>
      <c r="G276" s="1252"/>
      <c r="H276" s="1284">
        <v>18</v>
      </c>
      <c r="I276" s="1253"/>
      <c r="J276" s="1076" t="s">
        <v>866</v>
      </c>
      <c r="K276" s="1284" t="s">
        <v>584</v>
      </c>
      <c r="L276" s="1284">
        <v>15</v>
      </c>
      <c r="M276" s="1254"/>
      <c r="N276" s="1304" t="str">
        <f t="shared" si="32"/>
        <v>Included</v>
      </c>
      <c r="O276" s="1305">
        <f t="shared" si="33"/>
        <v>0</v>
      </c>
      <c r="P276" s="1070"/>
      <c r="Q276" s="1074">
        <f t="shared" si="34"/>
        <v>0</v>
      </c>
      <c r="R276" s="1075">
        <f t="shared" si="35"/>
        <v>0</v>
      </c>
      <c r="S276" s="1070"/>
      <c r="T276" s="1071"/>
      <c r="U276" s="1070"/>
      <c r="V276" s="1072"/>
      <c r="W276" s="1070"/>
      <c r="X276" s="1070"/>
      <c r="Y276" s="1070"/>
    </row>
    <row r="277" spans="1:25" s="1029" customFormat="1" ht="48.75" customHeight="1">
      <c r="A277" s="1076">
        <v>253</v>
      </c>
      <c r="B277" s="1076">
        <v>7000012348</v>
      </c>
      <c r="C277" s="1076">
        <v>1140</v>
      </c>
      <c r="D277" s="1076" t="s">
        <v>842</v>
      </c>
      <c r="E277" s="1076">
        <v>1000038325</v>
      </c>
      <c r="F277" s="1076">
        <v>94059900</v>
      </c>
      <c r="G277" s="1252"/>
      <c r="H277" s="1284">
        <v>18</v>
      </c>
      <c r="I277" s="1253"/>
      <c r="J277" s="1076" t="s">
        <v>610</v>
      </c>
      <c r="K277" s="1284" t="s">
        <v>584</v>
      </c>
      <c r="L277" s="1284">
        <v>15</v>
      </c>
      <c r="M277" s="1254"/>
      <c r="N277" s="1304" t="str">
        <f t="shared" si="32"/>
        <v>Included</v>
      </c>
      <c r="O277" s="1305">
        <f t="shared" si="33"/>
        <v>0</v>
      </c>
      <c r="P277" s="1070"/>
      <c r="Q277" s="1074">
        <f t="shared" si="34"/>
        <v>0</v>
      </c>
      <c r="R277" s="1075">
        <f t="shared" si="35"/>
        <v>0</v>
      </c>
      <c r="S277" s="1070"/>
      <c r="T277" s="1071"/>
      <c r="U277" s="1070"/>
      <c r="V277" s="1072"/>
      <c r="W277" s="1070"/>
      <c r="X277" s="1070"/>
      <c r="Y277" s="1070"/>
    </row>
    <row r="278" spans="1:25" s="1029" customFormat="1" ht="48.75" customHeight="1">
      <c r="A278" s="1076">
        <v>254</v>
      </c>
      <c r="B278" s="1076">
        <v>7000012348</v>
      </c>
      <c r="C278" s="1076">
        <v>1150</v>
      </c>
      <c r="D278" s="1076" t="s">
        <v>842</v>
      </c>
      <c r="E278" s="1076">
        <v>1000004952</v>
      </c>
      <c r="F278" s="1076">
        <v>94059900</v>
      </c>
      <c r="G278" s="1252"/>
      <c r="H278" s="1284">
        <v>18</v>
      </c>
      <c r="I278" s="1253"/>
      <c r="J278" s="1076" t="s">
        <v>608</v>
      </c>
      <c r="K278" s="1284" t="s">
        <v>584</v>
      </c>
      <c r="L278" s="1284">
        <v>1</v>
      </c>
      <c r="M278" s="1254"/>
      <c r="N278" s="1304" t="str">
        <f t="shared" si="32"/>
        <v>Included</v>
      </c>
      <c r="O278" s="1305">
        <f t="shared" si="33"/>
        <v>0</v>
      </c>
      <c r="P278" s="1070"/>
      <c r="Q278" s="1074">
        <f t="shared" si="34"/>
        <v>0</v>
      </c>
      <c r="R278" s="1075">
        <f t="shared" si="35"/>
        <v>0</v>
      </c>
      <c r="S278" s="1070"/>
      <c r="T278" s="1071"/>
      <c r="U278" s="1070"/>
      <c r="V278" s="1072"/>
      <c r="W278" s="1070"/>
      <c r="X278" s="1070"/>
      <c r="Y278" s="1070"/>
    </row>
    <row r="279" spans="1:25" s="1029" customFormat="1" ht="48.75" customHeight="1">
      <c r="A279" s="1076">
        <v>255</v>
      </c>
      <c r="B279" s="1076">
        <v>7000012348</v>
      </c>
      <c r="C279" s="1076">
        <v>1160</v>
      </c>
      <c r="D279" s="1076" t="s">
        <v>578</v>
      </c>
      <c r="E279" s="1076">
        <v>1000000443</v>
      </c>
      <c r="F279" s="1076">
        <v>85446020</v>
      </c>
      <c r="G279" s="1252"/>
      <c r="H279" s="1284">
        <v>18</v>
      </c>
      <c r="I279" s="1253"/>
      <c r="J279" s="1076" t="s">
        <v>588</v>
      </c>
      <c r="K279" s="1284" t="s">
        <v>587</v>
      </c>
      <c r="L279" s="1284">
        <v>1</v>
      </c>
      <c r="M279" s="1254"/>
      <c r="N279" s="1304" t="str">
        <f t="shared" si="32"/>
        <v>Included</v>
      </c>
      <c r="O279" s="1305">
        <f t="shared" si="33"/>
        <v>0</v>
      </c>
      <c r="P279" s="1070"/>
      <c r="Q279" s="1074">
        <f t="shared" si="34"/>
        <v>0</v>
      </c>
      <c r="R279" s="1075">
        <f t="shared" si="35"/>
        <v>0</v>
      </c>
      <c r="S279" s="1070"/>
      <c r="T279" s="1071"/>
      <c r="U279" s="1070"/>
      <c r="V279" s="1072"/>
      <c r="W279" s="1070"/>
      <c r="X279" s="1070"/>
      <c r="Y279" s="1070"/>
    </row>
    <row r="280" spans="1:25" s="1029" customFormat="1" ht="48.75" customHeight="1">
      <c r="A280" s="1076">
        <v>256</v>
      </c>
      <c r="B280" s="1076">
        <v>7000012348</v>
      </c>
      <c r="C280" s="1076">
        <v>1170</v>
      </c>
      <c r="D280" s="1076" t="s">
        <v>578</v>
      </c>
      <c r="E280" s="1076">
        <v>1000000442</v>
      </c>
      <c r="F280" s="1076">
        <v>85446020</v>
      </c>
      <c r="G280" s="1252"/>
      <c r="H280" s="1284">
        <v>18</v>
      </c>
      <c r="I280" s="1253"/>
      <c r="J280" s="1076" t="s">
        <v>589</v>
      </c>
      <c r="K280" s="1284" t="s">
        <v>587</v>
      </c>
      <c r="L280" s="1284">
        <v>1</v>
      </c>
      <c r="M280" s="1254"/>
      <c r="N280" s="1304" t="str">
        <f t="shared" si="32"/>
        <v>Included</v>
      </c>
      <c r="O280" s="1305">
        <f t="shared" si="33"/>
        <v>0</v>
      </c>
      <c r="P280" s="1070"/>
      <c r="Q280" s="1074">
        <f t="shared" si="34"/>
        <v>0</v>
      </c>
      <c r="R280" s="1075">
        <f t="shared" si="35"/>
        <v>0</v>
      </c>
      <c r="S280" s="1070"/>
      <c r="T280" s="1071"/>
      <c r="U280" s="1070"/>
      <c r="V280" s="1072"/>
      <c r="W280" s="1070"/>
      <c r="X280" s="1070"/>
      <c r="Y280" s="1070"/>
    </row>
    <row r="281" spans="1:25" s="1029" customFormat="1" ht="48.75" customHeight="1">
      <c r="A281" s="1076">
        <v>257</v>
      </c>
      <c r="B281" s="1076">
        <v>7000012348</v>
      </c>
      <c r="C281" s="1076">
        <v>1180</v>
      </c>
      <c r="D281" s="1076" t="s">
        <v>843</v>
      </c>
      <c r="E281" s="1076">
        <v>1000012366</v>
      </c>
      <c r="F281" s="1076">
        <v>73082011</v>
      </c>
      <c r="G281" s="1252"/>
      <c r="H281" s="1284">
        <v>18</v>
      </c>
      <c r="I281" s="1253"/>
      <c r="J281" s="1076" t="s">
        <v>613</v>
      </c>
      <c r="K281" s="1284" t="s">
        <v>584</v>
      </c>
      <c r="L281" s="1284">
        <v>248</v>
      </c>
      <c r="M281" s="1254"/>
      <c r="N281" s="1304" t="str">
        <f t="shared" si="32"/>
        <v>Included</v>
      </c>
      <c r="O281" s="1305">
        <f t="shared" si="33"/>
        <v>0</v>
      </c>
      <c r="P281" s="1070"/>
      <c r="Q281" s="1074">
        <f t="shared" si="34"/>
        <v>0</v>
      </c>
      <c r="R281" s="1075">
        <f t="shared" si="35"/>
        <v>0</v>
      </c>
      <c r="S281" s="1070"/>
      <c r="T281" s="1071"/>
      <c r="U281" s="1070"/>
      <c r="V281" s="1072"/>
      <c r="W281" s="1070"/>
      <c r="X281" s="1070"/>
      <c r="Y281" s="1070"/>
    </row>
    <row r="282" spans="1:25" s="1029" customFormat="1" ht="66">
      <c r="A282" s="1076">
        <v>258</v>
      </c>
      <c r="B282" s="1076">
        <v>7000012348</v>
      </c>
      <c r="C282" s="1076">
        <v>1190</v>
      </c>
      <c r="D282" s="1076" t="s">
        <v>843</v>
      </c>
      <c r="E282" s="1076">
        <v>1000020192</v>
      </c>
      <c r="F282" s="1076">
        <v>73045930</v>
      </c>
      <c r="G282" s="1252"/>
      <c r="H282" s="1284">
        <v>18</v>
      </c>
      <c r="I282" s="1253"/>
      <c r="J282" s="1076" t="s">
        <v>612</v>
      </c>
      <c r="K282" s="1284" t="s">
        <v>584</v>
      </c>
      <c r="L282" s="1284">
        <v>12</v>
      </c>
      <c r="M282" s="1254"/>
      <c r="N282" s="1304" t="str">
        <f t="shared" si="32"/>
        <v>Included</v>
      </c>
      <c r="O282" s="1305">
        <f t="shared" si="33"/>
        <v>0</v>
      </c>
      <c r="P282" s="1070"/>
      <c r="Q282" s="1074">
        <f t="shared" si="34"/>
        <v>0</v>
      </c>
      <c r="R282" s="1075">
        <f t="shared" si="35"/>
        <v>0</v>
      </c>
      <c r="S282" s="1070"/>
      <c r="T282" s="1071"/>
      <c r="U282" s="1070"/>
      <c r="V282" s="1072"/>
      <c r="W282" s="1070"/>
      <c r="X282" s="1070"/>
      <c r="Y282" s="1070"/>
    </row>
    <row r="283" spans="1:25" s="1029" customFormat="1" ht="66">
      <c r="A283" s="1076">
        <v>259</v>
      </c>
      <c r="B283" s="1076">
        <v>7000012348</v>
      </c>
      <c r="C283" s="1076">
        <v>1200</v>
      </c>
      <c r="D283" s="1076" t="s">
        <v>843</v>
      </c>
      <c r="E283" s="1076">
        <v>1000020193</v>
      </c>
      <c r="F283" s="1076">
        <v>73045930</v>
      </c>
      <c r="G283" s="1252"/>
      <c r="H283" s="1284">
        <v>18</v>
      </c>
      <c r="I283" s="1253"/>
      <c r="J283" s="1076" t="s">
        <v>767</v>
      </c>
      <c r="K283" s="1284" t="s">
        <v>584</v>
      </c>
      <c r="L283" s="1284">
        <v>6</v>
      </c>
      <c r="M283" s="1254"/>
      <c r="N283" s="1304" t="str">
        <f t="shared" si="32"/>
        <v>Included</v>
      </c>
      <c r="O283" s="1305">
        <f t="shared" si="33"/>
        <v>0</v>
      </c>
      <c r="P283" s="1070"/>
      <c r="Q283" s="1074">
        <f t="shared" si="34"/>
        <v>0</v>
      </c>
      <c r="R283" s="1075">
        <f t="shared" si="35"/>
        <v>0</v>
      </c>
      <c r="S283" s="1070"/>
      <c r="T283" s="1071"/>
      <c r="U283" s="1070"/>
      <c r="V283" s="1072"/>
      <c r="W283" s="1070"/>
      <c r="X283" s="1070"/>
      <c r="Y283" s="1070"/>
    </row>
    <row r="284" spans="1:25" s="1029" customFormat="1" ht="78.75" customHeight="1">
      <c r="A284" s="1076">
        <v>260</v>
      </c>
      <c r="B284" s="1076">
        <v>7000012348</v>
      </c>
      <c r="C284" s="1076">
        <v>1210</v>
      </c>
      <c r="D284" s="1076" t="s">
        <v>843</v>
      </c>
      <c r="E284" s="1076">
        <v>1000020194</v>
      </c>
      <c r="F284" s="1076">
        <v>73045930</v>
      </c>
      <c r="G284" s="1252"/>
      <c r="H284" s="1284">
        <v>18</v>
      </c>
      <c r="I284" s="1253"/>
      <c r="J284" s="1076" t="s">
        <v>592</v>
      </c>
      <c r="K284" s="1284" t="s">
        <v>584</v>
      </c>
      <c r="L284" s="1284">
        <v>12</v>
      </c>
      <c r="M284" s="1254"/>
      <c r="N284" s="1304" t="str">
        <f t="shared" si="32"/>
        <v>Included</v>
      </c>
      <c r="O284" s="1305">
        <f t="shared" si="33"/>
        <v>0</v>
      </c>
      <c r="P284" s="1070"/>
      <c r="Q284" s="1074">
        <f t="shared" si="34"/>
        <v>0</v>
      </c>
      <c r="R284" s="1075">
        <f t="shared" si="35"/>
        <v>0</v>
      </c>
      <c r="S284" s="1070"/>
      <c r="T284" s="1071"/>
      <c r="U284" s="1070"/>
      <c r="V284" s="1072"/>
      <c r="W284" s="1070"/>
      <c r="X284" s="1070"/>
      <c r="Y284" s="1070"/>
    </row>
    <row r="285" spans="1:25" s="1029" customFormat="1" ht="66">
      <c r="A285" s="1076">
        <v>261</v>
      </c>
      <c r="B285" s="1076">
        <v>7000012348</v>
      </c>
      <c r="C285" s="1076">
        <v>1220</v>
      </c>
      <c r="D285" s="1076" t="s">
        <v>843</v>
      </c>
      <c r="E285" s="1076">
        <v>1000020195</v>
      </c>
      <c r="F285" s="1076">
        <v>73045930</v>
      </c>
      <c r="G285" s="1252"/>
      <c r="H285" s="1284">
        <v>18</v>
      </c>
      <c r="I285" s="1253"/>
      <c r="J285" s="1076" t="s">
        <v>593</v>
      </c>
      <c r="K285" s="1284" t="s">
        <v>584</v>
      </c>
      <c r="L285" s="1284">
        <v>6</v>
      </c>
      <c r="M285" s="1254"/>
      <c r="N285" s="1304" t="str">
        <f t="shared" si="32"/>
        <v>Included</v>
      </c>
      <c r="O285" s="1305">
        <f t="shared" si="33"/>
        <v>0</v>
      </c>
      <c r="P285" s="1070"/>
      <c r="Q285" s="1074">
        <f t="shared" si="34"/>
        <v>0</v>
      </c>
      <c r="R285" s="1075">
        <f t="shared" si="35"/>
        <v>0</v>
      </c>
      <c r="S285" s="1070"/>
      <c r="T285" s="1071"/>
      <c r="U285" s="1070"/>
      <c r="V285" s="1072"/>
      <c r="W285" s="1070"/>
      <c r="X285" s="1070"/>
      <c r="Y285" s="1070"/>
    </row>
    <row r="286" spans="1:25" s="1029" customFormat="1" ht="33">
      <c r="A286" s="1076">
        <v>262</v>
      </c>
      <c r="B286" s="1076">
        <v>7000012348</v>
      </c>
      <c r="C286" s="1076">
        <v>1230</v>
      </c>
      <c r="D286" s="1076" t="s">
        <v>843</v>
      </c>
      <c r="E286" s="1076">
        <v>1000017567</v>
      </c>
      <c r="F286" s="1076">
        <v>73045930</v>
      </c>
      <c r="G286" s="1252"/>
      <c r="H286" s="1284">
        <v>18</v>
      </c>
      <c r="I286" s="1253"/>
      <c r="J286" s="1076" t="s">
        <v>591</v>
      </c>
      <c r="K286" s="1284" t="s">
        <v>584</v>
      </c>
      <c r="L286" s="1284">
        <v>14</v>
      </c>
      <c r="M286" s="1254"/>
      <c r="N286" s="1304" t="str">
        <f t="shared" si="32"/>
        <v>Included</v>
      </c>
      <c r="O286" s="1305">
        <f t="shared" si="33"/>
        <v>0</v>
      </c>
      <c r="P286" s="1070"/>
      <c r="Q286" s="1074">
        <f t="shared" si="34"/>
        <v>0</v>
      </c>
      <c r="R286" s="1075">
        <f t="shared" si="35"/>
        <v>0</v>
      </c>
      <c r="S286" s="1070"/>
      <c r="T286" s="1071"/>
      <c r="U286" s="1070"/>
      <c r="V286" s="1072"/>
      <c r="W286" s="1070"/>
      <c r="X286" s="1070"/>
      <c r="Y286" s="1070"/>
    </row>
    <row r="287" spans="1:25" s="1029" customFormat="1" ht="33">
      <c r="A287" s="1076">
        <v>263</v>
      </c>
      <c r="B287" s="1076">
        <v>7000012348</v>
      </c>
      <c r="C287" s="1076">
        <v>1240</v>
      </c>
      <c r="D287" s="1076" t="s">
        <v>843</v>
      </c>
      <c r="E287" s="1076">
        <v>1000017568</v>
      </c>
      <c r="F287" s="1076">
        <v>73045930</v>
      </c>
      <c r="G287" s="1252"/>
      <c r="H287" s="1284">
        <v>18</v>
      </c>
      <c r="I287" s="1253"/>
      <c r="J287" s="1076" t="s">
        <v>768</v>
      </c>
      <c r="K287" s="1284" t="s">
        <v>584</v>
      </c>
      <c r="L287" s="1284">
        <v>12</v>
      </c>
      <c r="M287" s="1254"/>
      <c r="N287" s="1304" t="str">
        <f t="shared" si="32"/>
        <v>Included</v>
      </c>
      <c r="O287" s="1305">
        <f t="shared" si="33"/>
        <v>0</v>
      </c>
      <c r="P287" s="1070"/>
      <c r="Q287" s="1074">
        <f t="shared" si="34"/>
        <v>0</v>
      </c>
      <c r="R287" s="1075">
        <f t="shared" si="35"/>
        <v>0</v>
      </c>
      <c r="S287" s="1070"/>
      <c r="T287" s="1071"/>
      <c r="U287" s="1070"/>
      <c r="V287" s="1072"/>
      <c r="W287" s="1070"/>
      <c r="X287" s="1070"/>
      <c r="Y287" s="1070"/>
    </row>
    <row r="288" spans="1:25" s="1029" customFormat="1" ht="81" customHeight="1">
      <c r="A288" s="1076">
        <v>264</v>
      </c>
      <c r="B288" s="1076">
        <v>7000012348</v>
      </c>
      <c r="C288" s="1076">
        <v>1250</v>
      </c>
      <c r="D288" s="1076" t="s">
        <v>843</v>
      </c>
      <c r="E288" s="1076">
        <v>1000017570</v>
      </c>
      <c r="F288" s="1076">
        <v>73045930</v>
      </c>
      <c r="G288" s="1252"/>
      <c r="H288" s="1284">
        <v>18</v>
      </c>
      <c r="I288" s="1253"/>
      <c r="J288" s="1076" t="s">
        <v>867</v>
      </c>
      <c r="K288" s="1284" t="s">
        <v>584</v>
      </c>
      <c r="L288" s="1284">
        <v>6</v>
      </c>
      <c r="M288" s="1254"/>
      <c r="N288" s="1304" t="str">
        <f t="shared" si="32"/>
        <v>Included</v>
      </c>
      <c r="O288" s="1305">
        <f t="shared" si="33"/>
        <v>0</v>
      </c>
      <c r="P288" s="1070"/>
      <c r="Q288" s="1074">
        <f t="shared" si="34"/>
        <v>0</v>
      </c>
      <c r="R288" s="1075">
        <f t="shared" si="35"/>
        <v>0</v>
      </c>
      <c r="S288" s="1070"/>
      <c r="T288" s="1071"/>
      <c r="U288" s="1070"/>
      <c r="V288" s="1072"/>
      <c r="W288" s="1070"/>
      <c r="X288" s="1070"/>
      <c r="Y288" s="1070"/>
    </row>
    <row r="289" spans="1:25" s="1029" customFormat="1" ht="36.75" customHeight="1">
      <c r="A289" s="1076">
        <v>265</v>
      </c>
      <c r="B289" s="1076">
        <v>7000012348</v>
      </c>
      <c r="C289" s="1076">
        <v>1260</v>
      </c>
      <c r="D289" s="1076" t="s">
        <v>844</v>
      </c>
      <c r="E289" s="1076">
        <v>1000032055</v>
      </c>
      <c r="F289" s="1076">
        <v>72159090</v>
      </c>
      <c r="G289" s="1252"/>
      <c r="H289" s="1284">
        <v>18</v>
      </c>
      <c r="I289" s="1253"/>
      <c r="J289" s="1076" t="s">
        <v>615</v>
      </c>
      <c r="K289" s="1284" t="s">
        <v>616</v>
      </c>
      <c r="L289" s="1284">
        <v>1.5</v>
      </c>
      <c r="M289" s="1254"/>
      <c r="N289" s="1304" t="str">
        <f t="shared" si="32"/>
        <v>Included</v>
      </c>
      <c r="O289" s="1305">
        <f t="shared" si="33"/>
        <v>0</v>
      </c>
      <c r="P289" s="1070"/>
      <c r="Q289" s="1074">
        <f t="shared" si="34"/>
        <v>0</v>
      </c>
      <c r="R289" s="1075">
        <f t="shared" si="35"/>
        <v>0</v>
      </c>
      <c r="S289" s="1070"/>
      <c r="T289" s="1071"/>
      <c r="U289" s="1070"/>
      <c r="V289" s="1072"/>
      <c r="W289" s="1070"/>
      <c r="X289" s="1070"/>
      <c r="Y289" s="1070"/>
    </row>
    <row r="290" spans="1:25" s="1029" customFormat="1" ht="132">
      <c r="A290" s="1076">
        <v>266</v>
      </c>
      <c r="B290" s="1076">
        <v>7000012348</v>
      </c>
      <c r="C290" s="1076">
        <v>1270</v>
      </c>
      <c r="D290" s="1076" t="s">
        <v>845</v>
      </c>
      <c r="E290" s="1076">
        <v>1000030433</v>
      </c>
      <c r="F290" s="1076">
        <v>85287390</v>
      </c>
      <c r="G290" s="1252"/>
      <c r="H290" s="1284">
        <v>28</v>
      </c>
      <c r="I290" s="1253"/>
      <c r="J290" s="1076" t="s">
        <v>868</v>
      </c>
      <c r="K290" s="1284" t="s">
        <v>590</v>
      </c>
      <c r="L290" s="1284">
        <v>1</v>
      </c>
      <c r="M290" s="1254"/>
      <c r="N290" s="1304" t="str">
        <f t="shared" si="32"/>
        <v>Included</v>
      </c>
      <c r="O290" s="1305">
        <f t="shared" si="33"/>
        <v>0</v>
      </c>
      <c r="P290" s="1070"/>
      <c r="Q290" s="1074">
        <f t="shared" si="34"/>
        <v>0</v>
      </c>
      <c r="R290" s="1075">
        <f t="shared" si="35"/>
        <v>0</v>
      </c>
      <c r="S290" s="1070"/>
      <c r="T290" s="1071"/>
      <c r="U290" s="1070"/>
      <c r="V290" s="1072"/>
      <c r="W290" s="1070"/>
      <c r="X290" s="1070"/>
      <c r="Y290" s="1070"/>
    </row>
    <row r="291" spans="1:25" s="1029" customFormat="1" ht="66">
      <c r="A291" s="1076">
        <v>267</v>
      </c>
      <c r="B291" s="1076">
        <v>7000012348</v>
      </c>
      <c r="C291" s="1076">
        <v>1400</v>
      </c>
      <c r="D291" s="1076" t="s">
        <v>846</v>
      </c>
      <c r="E291" s="1076">
        <v>1000004500</v>
      </c>
      <c r="F291" s="1076">
        <v>85352913</v>
      </c>
      <c r="G291" s="1252"/>
      <c r="H291" s="1284">
        <v>18</v>
      </c>
      <c r="I291" s="1253"/>
      <c r="J291" s="1076" t="s">
        <v>869</v>
      </c>
      <c r="K291" s="1284" t="s">
        <v>584</v>
      </c>
      <c r="L291" s="1284">
        <v>1</v>
      </c>
      <c r="M291" s="1254"/>
      <c r="N291" s="1304" t="str">
        <f t="shared" si="32"/>
        <v>Included</v>
      </c>
      <c r="O291" s="1305">
        <f t="shared" si="33"/>
        <v>0</v>
      </c>
      <c r="P291" s="1070"/>
      <c r="Q291" s="1074">
        <f t="shared" si="34"/>
        <v>0</v>
      </c>
      <c r="R291" s="1075">
        <f t="shared" si="35"/>
        <v>0</v>
      </c>
      <c r="S291" s="1070"/>
      <c r="T291" s="1071"/>
      <c r="U291" s="1070"/>
      <c r="V291" s="1072"/>
      <c r="W291" s="1070"/>
      <c r="X291" s="1070"/>
      <c r="Y291" s="1070"/>
    </row>
    <row r="292" spans="1:25" s="1029" customFormat="1" ht="37.5" customHeight="1">
      <c r="A292" s="1076">
        <v>268</v>
      </c>
      <c r="B292" s="1076">
        <v>7000012348</v>
      </c>
      <c r="C292" s="1076">
        <v>1410</v>
      </c>
      <c r="D292" s="1076" t="s">
        <v>846</v>
      </c>
      <c r="E292" s="1076">
        <v>1000013160</v>
      </c>
      <c r="F292" s="1076">
        <v>85389000</v>
      </c>
      <c r="G292" s="1252"/>
      <c r="H292" s="1284">
        <v>18</v>
      </c>
      <c r="I292" s="1253"/>
      <c r="J292" s="1076" t="s">
        <v>718</v>
      </c>
      <c r="K292" s="1284" t="s">
        <v>584</v>
      </c>
      <c r="L292" s="1284">
        <v>1</v>
      </c>
      <c r="M292" s="1254"/>
      <c r="N292" s="1304" t="str">
        <f t="shared" si="32"/>
        <v>Included</v>
      </c>
      <c r="O292" s="1305">
        <f t="shared" si="33"/>
        <v>0</v>
      </c>
      <c r="P292" s="1070"/>
      <c r="Q292" s="1074">
        <f t="shared" si="34"/>
        <v>0</v>
      </c>
      <c r="R292" s="1075">
        <f t="shared" si="35"/>
        <v>0</v>
      </c>
      <c r="S292" s="1070"/>
      <c r="T292" s="1071"/>
      <c r="U292" s="1070"/>
      <c r="V292" s="1072"/>
      <c r="W292" s="1070"/>
      <c r="X292" s="1070"/>
      <c r="Y292" s="1070"/>
    </row>
    <row r="293" spans="1:25" s="1029" customFormat="1" ht="50.25" customHeight="1">
      <c r="A293" s="1076">
        <v>269</v>
      </c>
      <c r="B293" s="1076">
        <v>7000012348</v>
      </c>
      <c r="C293" s="1076">
        <v>1420</v>
      </c>
      <c r="D293" s="1076" t="s">
        <v>846</v>
      </c>
      <c r="E293" s="1076">
        <v>1000013056</v>
      </c>
      <c r="F293" s="1076">
        <v>85389000</v>
      </c>
      <c r="G293" s="1252"/>
      <c r="H293" s="1284">
        <v>18</v>
      </c>
      <c r="I293" s="1253"/>
      <c r="J293" s="1076" t="s">
        <v>719</v>
      </c>
      <c r="K293" s="1284" t="s">
        <v>590</v>
      </c>
      <c r="L293" s="1284">
        <v>1</v>
      </c>
      <c r="M293" s="1254"/>
      <c r="N293" s="1304" t="str">
        <f t="shared" si="32"/>
        <v>Included</v>
      </c>
      <c r="O293" s="1305">
        <f t="shared" si="33"/>
        <v>0</v>
      </c>
      <c r="P293" s="1070"/>
      <c r="Q293" s="1074">
        <f t="shared" si="34"/>
        <v>0</v>
      </c>
      <c r="R293" s="1075">
        <f t="shared" si="35"/>
        <v>0</v>
      </c>
      <c r="S293" s="1070"/>
      <c r="T293" s="1071"/>
      <c r="U293" s="1070"/>
      <c r="V293" s="1072"/>
      <c r="W293" s="1070"/>
      <c r="X293" s="1070"/>
      <c r="Y293" s="1070"/>
    </row>
    <row r="294" spans="1:25" s="1029" customFormat="1" ht="37.5" customHeight="1">
      <c r="A294" s="1076">
        <v>270</v>
      </c>
      <c r="B294" s="1076">
        <v>7000012348</v>
      </c>
      <c r="C294" s="1076">
        <v>1430</v>
      </c>
      <c r="D294" s="1076" t="s">
        <v>846</v>
      </c>
      <c r="E294" s="1076">
        <v>1000021861</v>
      </c>
      <c r="F294" s="1076">
        <v>85359090</v>
      </c>
      <c r="G294" s="1252"/>
      <c r="H294" s="1284">
        <v>18</v>
      </c>
      <c r="I294" s="1253"/>
      <c r="J294" s="1076" t="s">
        <v>720</v>
      </c>
      <c r="K294" s="1284" t="s">
        <v>590</v>
      </c>
      <c r="L294" s="1284">
        <v>2</v>
      </c>
      <c r="M294" s="1254"/>
      <c r="N294" s="1304" t="str">
        <f t="shared" si="32"/>
        <v>Included</v>
      </c>
      <c r="O294" s="1305">
        <f t="shared" si="33"/>
        <v>0</v>
      </c>
      <c r="P294" s="1070"/>
      <c r="Q294" s="1074">
        <f t="shared" si="34"/>
        <v>0</v>
      </c>
      <c r="R294" s="1075">
        <f t="shared" si="35"/>
        <v>0</v>
      </c>
      <c r="S294" s="1070"/>
      <c r="T294" s="1071"/>
      <c r="U294" s="1070"/>
      <c r="V294" s="1072"/>
      <c r="W294" s="1070"/>
      <c r="X294" s="1070"/>
      <c r="Y294" s="1070"/>
    </row>
    <row r="295" spans="1:25" s="1029" customFormat="1" ht="37.5" customHeight="1">
      <c r="A295" s="1076">
        <v>271</v>
      </c>
      <c r="B295" s="1076">
        <v>7000012348</v>
      </c>
      <c r="C295" s="1076">
        <v>1440</v>
      </c>
      <c r="D295" s="1076" t="s">
        <v>846</v>
      </c>
      <c r="E295" s="1076">
        <v>1000009197</v>
      </c>
      <c r="F295" s="1076">
        <v>85389000</v>
      </c>
      <c r="G295" s="1252"/>
      <c r="H295" s="1284">
        <v>18</v>
      </c>
      <c r="I295" s="1253"/>
      <c r="J295" s="1076" t="s">
        <v>721</v>
      </c>
      <c r="K295" s="1284" t="s">
        <v>584</v>
      </c>
      <c r="L295" s="1284">
        <v>1</v>
      </c>
      <c r="M295" s="1254"/>
      <c r="N295" s="1304" t="str">
        <f t="shared" si="32"/>
        <v>Included</v>
      </c>
      <c r="O295" s="1305">
        <f t="shared" si="33"/>
        <v>0</v>
      </c>
      <c r="P295" s="1070"/>
      <c r="Q295" s="1074">
        <f t="shared" si="34"/>
        <v>0</v>
      </c>
      <c r="R295" s="1075">
        <f t="shared" si="35"/>
        <v>0</v>
      </c>
      <c r="S295" s="1070"/>
      <c r="T295" s="1071"/>
      <c r="U295" s="1070"/>
      <c r="V295" s="1072"/>
      <c r="W295" s="1070"/>
      <c r="X295" s="1070"/>
      <c r="Y295" s="1070"/>
    </row>
    <row r="296" spans="1:25" s="1029" customFormat="1" ht="37.5" customHeight="1">
      <c r="A296" s="1076">
        <v>272</v>
      </c>
      <c r="B296" s="1076">
        <v>7000012348</v>
      </c>
      <c r="C296" s="1076">
        <v>1450</v>
      </c>
      <c r="D296" s="1076" t="s">
        <v>846</v>
      </c>
      <c r="E296" s="1076">
        <v>1000021444</v>
      </c>
      <c r="F296" s="1076">
        <v>85389000</v>
      </c>
      <c r="G296" s="1252"/>
      <c r="H296" s="1284">
        <v>18</v>
      </c>
      <c r="I296" s="1253"/>
      <c r="J296" s="1076" t="s">
        <v>722</v>
      </c>
      <c r="K296" s="1284" t="s">
        <v>584</v>
      </c>
      <c r="L296" s="1284">
        <v>2</v>
      </c>
      <c r="M296" s="1254"/>
      <c r="N296" s="1304" t="str">
        <f t="shared" si="32"/>
        <v>Included</v>
      </c>
      <c r="O296" s="1305">
        <f t="shared" si="33"/>
        <v>0</v>
      </c>
      <c r="P296" s="1070"/>
      <c r="Q296" s="1074">
        <f t="shared" si="34"/>
        <v>0</v>
      </c>
      <c r="R296" s="1075">
        <f t="shared" si="35"/>
        <v>0</v>
      </c>
      <c r="S296" s="1070"/>
      <c r="T296" s="1071"/>
      <c r="U296" s="1070"/>
      <c r="V296" s="1072"/>
      <c r="W296" s="1070"/>
      <c r="X296" s="1070"/>
      <c r="Y296" s="1070"/>
    </row>
    <row r="297" spans="1:25" s="1029" customFormat="1" ht="37.5" customHeight="1">
      <c r="A297" s="1076">
        <v>273</v>
      </c>
      <c r="B297" s="1076">
        <v>7000012348</v>
      </c>
      <c r="C297" s="1076">
        <v>1460</v>
      </c>
      <c r="D297" s="1076" t="s">
        <v>846</v>
      </c>
      <c r="E297" s="1076">
        <v>1000015549</v>
      </c>
      <c r="F297" s="1076">
        <v>85389000</v>
      </c>
      <c r="G297" s="1252"/>
      <c r="H297" s="1284">
        <v>18</v>
      </c>
      <c r="I297" s="1253"/>
      <c r="J297" s="1076" t="s">
        <v>723</v>
      </c>
      <c r="K297" s="1284" t="s">
        <v>584</v>
      </c>
      <c r="L297" s="1284">
        <v>2</v>
      </c>
      <c r="M297" s="1254"/>
      <c r="N297" s="1304" t="str">
        <f t="shared" si="32"/>
        <v>Included</v>
      </c>
      <c r="O297" s="1305">
        <f t="shared" si="33"/>
        <v>0</v>
      </c>
      <c r="P297" s="1070"/>
      <c r="Q297" s="1074">
        <f t="shared" si="34"/>
        <v>0</v>
      </c>
      <c r="R297" s="1075">
        <f t="shared" si="35"/>
        <v>0</v>
      </c>
      <c r="S297" s="1070"/>
      <c r="T297" s="1071"/>
      <c r="U297" s="1070"/>
      <c r="V297" s="1072"/>
      <c r="W297" s="1070"/>
      <c r="X297" s="1070"/>
      <c r="Y297" s="1070"/>
    </row>
    <row r="298" spans="1:25" s="1029" customFormat="1" ht="37.5" customHeight="1">
      <c r="A298" s="1076">
        <v>274</v>
      </c>
      <c r="B298" s="1076">
        <v>7000012348</v>
      </c>
      <c r="C298" s="1076">
        <v>1470</v>
      </c>
      <c r="D298" s="1076" t="s">
        <v>846</v>
      </c>
      <c r="E298" s="1076">
        <v>1000009860</v>
      </c>
      <c r="F298" s="1076">
        <v>85389000</v>
      </c>
      <c r="G298" s="1252"/>
      <c r="H298" s="1284">
        <v>18</v>
      </c>
      <c r="I298" s="1253"/>
      <c r="J298" s="1076" t="s">
        <v>724</v>
      </c>
      <c r="K298" s="1284" t="s">
        <v>590</v>
      </c>
      <c r="L298" s="1284">
        <v>1</v>
      </c>
      <c r="M298" s="1254"/>
      <c r="N298" s="1304" t="str">
        <f t="shared" si="32"/>
        <v>Included</v>
      </c>
      <c r="O298" s="1305">
        <f t="shared" si="33"/>
        <v>0</v>
      </c>
      <c r="P298" s="1070"/>
      <c r="Q298" s="1074">
        <f t="shared" si="34"/>
        <v>0</v>
      </c>
      <c r="R298" s="1075">
        <f t="shared" si="35"/>
        <v>0</v>
      </c>
      <c r="S298" s="1070"/>
      <c r="T298" s="1071"/>
      <c r="U298" s="1070"/>
      <c r="V298" s="1072"/>
      <c r="W298" s="1070"/>
      <c r="X298" s="1070"/>
      <c r="Y298" s="1070"/>
    </row>
    <row r="299" spans="1:25" s="1029" customFormat="1" ht="48" customHeight="1">
      <c r="A299" s="1076">
        <v>275</v>
      </c>
      <c r="B299" s="1076">
        <v>7000012348</v>
      </c>
      <c r="C299" s="1076">
        <v>1480</v>
      </c>
      <c r="D299" s="1076" t="s">
        <v>846</v>
      </c>
      <c r="E299" s="1076">
        <v>1000018381</v>
      </c>
      <c r="F299" s="1076">
        <v>85389000</v>
      </c>
      <c r="G299" s="1252"/>
      <c r="H299" s="1284">
        <v>18</v>
      </c>
      <c r="I299" s="1253"/>
      <c r="J299" s="1076" t="s">
        <v>725</v>
      </c>
      <c r="K299" s="1284" t="s">
        <v>590</v>
      </c>
      <c r="L299" s="1284">
        <v>1</v>
      </c>
      <c r="M299" s="1254"/>
      <c r="N299" s="1304" t="str">
        <f t="shared" si="32"/>
        <v>Included</v>
      </c>
      <c r="O299" s="1305">
        <f t="shared" si="33"/>
        <v>0</v>
      </c>
      <c r="P299" s="1070"/>
      <c r="Q299" s="1074">
        <f t="shared" si="34"/>
        <v>0</v>
      </c>
      <c r="R299" s="1075">
        <f t="shared" si="35"/>
        <v>0</v>
      </c>
      <c r="S299" s="1070"/>
      <c r="T299" s="1071"/>
      <c r="U299" s="1070"/>
      <c r="V299" s="1072"/>
      <c r="W299" s="1070"/>
      <c r="X299" s="1070"/>
      <c r="Y299" s="1070"/>
    </row>
    <row r="300" spans="1:25" s="1029" customFormat="1" ht="37.5" customHeight="1">
      <c r="A300" s="1076">
        <v>276</v>
      </c>
      <c r="B300" s="1076">
        <v>7000012348</v>
      </c>
      <c r="C300" s="1076">
        <v>1490</v>
      </c>
      <c r="D300" s="1076" t="s">
        <v>846</v>
      </c>
      <c r="E300" s="1076">
        <v>1000006920</v>
      </c>
      <c r="F300" s="1076">
        <v>85389000</v>
      </c>
      <c r="G300" s="1252"/>
      <c r="H300" s="1284">
        <v>18</v>
      </c>
      <c r="I300" s="1253"/>
      <c r="J300" s="1076" t="s">
        <v>727</v>
      </c>
      <c r="K300" s="1284" t="s">
        <v>590</v>
      </c>
      <c r="L300" s="1284">
        <v>1</v>
      </c>
      <c r="M300" s="1254"/>
      <c r="N300" s="1304" t="str">
        <f t="shared" si="32"/>
        <v>Included</v>
      </c>
      <c r="O300" s="1305">
        <f t="shared" si="33"/>
        <v>0</v>
      </c>
      <c r="P300" s="1070"/>
      <c r="Q300" s="1074">
        <f t="shared" si="34"/>
        <v>0</v>
      </c>
      <c r="R300" s="1075">
        <f t="shared" si="35"/>
        <v>0</v>
      </c>
      <c r="S300" s="1070"/>
      <c r="T300" s="1071"/>
      <c r="U300" s="1070"/>
      <c r="V300" s="1072"/>
      <c r="W300" s="1070"/>
      <c r="X300" s="1070"/>
      <c r="Y300" s="1070"/>
    </row>
    <row r="301" spans="1:25" s="1029" customFormat="1" ht="37.5" customHeight="1">
      <c r="A301" s="1076">
        <v>277</v>
      </c>
      <c r="B301" s="1076">
        <v>7000012348</v>
      </c>
      <c r="C301" s="1076">
        <v>1500</v>
      </c>
      <c r="D301" s="1076" t="s">
        <v>846</v>
      </c>
      <c r="E301" s="1076">
        <v>1000017841</v>
      </c>
      <c r="F301" s="1076">
        <v>85389000</v>
      </c>
      <c r="G301" s="1252"/>
      <c r="H301" s="1284">
        <v>18</v>
      </c>
      <c r="I301" s="1253"/>
      <c r="J301" s="1076" t="s">
        <v>726</v>
      </c>
      <c r="K301" s="1284" t="s">
        <v>590</v>
      </c>
      <c r="L301" s="1284">
        <v>1</v>
      </c>
      <c r="M301" s="1254"/>
      <c r="N301" s="1304" t="str">
        <f t="shared" si="32"/>
        <v>Included</v>
      </c>
      <c r="O301" s="1305">
        <f t="shared" si="33"/>
        <v>0</v>
      </c>
      <c r="P301" s="1070"/>
      <c r="Q301" s="1074">
        <f t="shared" si="34"/>
        <v>0</v>
      </c>
      <c r="R301" s="1075">
        <f t="shared" si="35"/>
        <v>0</v>
      </c>
      <c r="S301" s="1070"/>
      <c r="T301" s="1071"/>
      <c r="U301" s="1070"/>
      <c r="V301" s="1072"/>
      <c r="W301" s="1070"/>
      <c r="X301" s="1070"/>
      <c r="Y301" s="1070"/>
    </row>
    <row r="302" spans="1:25" s="1029" customFormat="1" ht="71.25" customHeight="1">
      <c r="A302" s="1076">
        <v>278</v>
      </c>
      <c r="B302" s="1076">
        <v>7000012348</v>
      </c>
      <c r="C302" s="1076">
        <v>1510</v>
      </c>
      <c r="D302" s="1076" t="s">
        <v>847</v>
      </c>
      <c r="E302" s="1076">
        <v>1000000398</v>
      </c>
      <c r="F302" s="1076">
        <v>85353090</v>
      </c>
      <c r="G302" s="1252"/>
      <c r="H302" s="1284">
        <v>18</v>
      </c>
      <c r="I302" s="1253"/>
      <c r="J302" s="1076" t="s">
        <v>870</v>
      </c>
      <c r="K302" s="1284" t="s">
        <v>584</v>
      </c>
      <c r="L302" s="1284">
        <v>1</v>
      </c>
      <c r="M302" s="1254"/>
      <c r="N302" s="1304" t="str">
        <f t="shared" si="32"/>
        <v>Included</v>
      </c>
      <c r="O302" s="1305">
        <f t="shared" si="33"/>
        <v>0</v>
      </c>
      <c r="P302" s="1070"/>
      <c r="Q302" s="1074">
        <f t="shared" si="34"/>
        <v>0</v>
      </c>
      <c r="R302" s="1075">
        <f t="shared" si="35"/>
        <v>0</v>
      </c>
      <c r="S302" s="1070"/>
      <c r="T302" s="1071"/>
      <c r="U302" s="1070"/>
      <c r="V302" s="1072"/>
      <c r="W302" s="1070"/>
      <c r="X302" s="1070"/>
      <c r="Y302" s="1070"/>
    </row>
    <row r="303" spans="1:25" s="1029" customFormat="1" ht="45.75" customHeight="1">
      <c r="A303" s="1076">
        <v>279</v>
      </c>
      <c r="B303" s="1076">
        <v>7000012348</v>
      </c>
      <c r="C303" s="1076">
        <v>1520</v>
      </c>
      <c r="D303" s="1076" t="s">
        <v>847</v>
      </c>
      <c r="E303" s="1076">
        <v>1000031541</v>
      </c>
      <c r="F303" s="1076">
        <v>85389000</v>
      </c>
      <c r="G303" s="1252"/>
      <c r="H303" s="1284">
        <v>18</v>
      </c>
      <c r="I303" s="1253"/>
      <c r="J303" s="1076" t="s">
        <v>729</v>
      </c>
      <c r="K303" s="1284" t="s">
        <v>590</v>
      </c>
      <c r="L303" s="1284">
        <v>2</v>
      </c>
      <c r="M303" s="1254"/>
      <c r="N303" s="1304" t="str">
        <f t="shared" si="32"/>
        <v>Included</v>
      </c>
      <c r="O303" s="1305">
        <f t="shared" si="33"/>
        <v>0</v>
      </c>
      <c r="P303" s="1070"/>
      <c r="Q303" s="1074">
        <f t="shared" si="34"/>
        <v>0</v>
      </c>
      <c r="R303" s="1075">
        <f t="shared" si="35"/>
        <v>0</v>
      </c>
      <c r="S303" s="1070"/>
      <c r="T303" s="1071"/>
      <c r="U303" s="1070"/>
      <c r="V303" s="1072"/>
      <c r="W303" s="1070"/>
      <c r="X303" s="1070"/>
      <c r="Y303" s="1070"/>
    </row>
    <row r="304" spans="1:25" s="1029" customFormat="1" ht="45.75" customHeight="1">
      <c r="A304" s="1076">
        <v>280</v>
      </c>
      <c r="B304" s="1076">
        <v>7000012348</v>
      </c>
      <c r="C304" s="1076">
        <v>1530</v>
      </c>
      <c r="D304" s="1076" t="s">
        <v>847</v>
      </c>
      <c r="E304" s="1076">
        <v>1000009568</v>
      </c>
      <c r="F304" s="1076">
        <v>85389000</v>
      </c>
      <c r="G304" s="1252"/>
      <c r="H304" s="1284">
        <v>18</v>
      </c>
      <c r="I304" s="1253"/>
      <c r="J304" s="1076" t="s">
        <v>730</v>
      </c>
      <c r="K304" s="1284" t="s">
        <v>590</v>
      </c>
      <c r="L304" s="1284">
        <v>1</v>
      </c>
      <c r="M304" s="1254"/>
      <c r="N304" s="1304" t="str">
        <f t="shared" si="32"/>
        <v>Included</v>
      </c>
      <c r="O304" s="1305">
        <f t="shared" si="33"/>
        <v>0</v>
      </c>
      <c r="P304" s="1070"/>
      <c r="Q304" s="1074">
        <f t="shared" si="34"/>
        <v>0</v>
      </c>
      <c r="R304" s="1075">
        <f t="shared" si="35"/>
        <v>0</v>
      </c>
      <c r="S304" s="1070"/>
      <c r="T304" s="1071"/>
      <c r="U304" s="1070"/>
      <c r="V304" s="1072"/>
      <c r="W304" s="1070"/>
      <c r="X304" s="1070"/>
      <c r="Y304" s="1070"/>
    </row>
    <row r="305" spans="1:25" s="1029" customFormat="1" ht="33">
      <c r="A305" s="1076">
        <v>281</v>
      </c>
      <c r="B305" s="1076">
        <v>7000012348</v>
      </c>
      <c r="C305" s="1076">
        <v>1540</v>
      </c>
      <c r="D305" s="1076" t="s">
        <v>847</v>
      </c>
      <c r="E305" s="1076">
        <v>1000014562</v>
      </c>
      <c r="F305" s="1076">
        <v>85389000</v>
      </c>
      <c r="G305" s="1252"/>
      <c r="H305" s="1284">
        <v>18</v>
      </c>
      <c r="I305" s="1253"/>
      <c r="J305" s="1076" t="s">
        <v>731</v>
      </c>
      <c r="K305" s="1284" t="s">
        <v>590</v>
      </c>
      <c r="L305" s="1284">
        <v>2</v>
      </c>
      <c r="M305" s="1254"/>
      <c r="N305" s="1304" t="str">
        <f t="shared" si="32"/>
        <v>Included</v>
      </c>
      <c r="O305" s="1305">
        <f t="shared" si="33"/>
        <v>0</v>
      </c>
      <c r="P305" s="1070"/>
      <c r="Q305" s="1074">
        <f t="shared" si="34"/>
        <v>0</v>
      </c>
      <c r="R305" s="1075">
        <f t="shared" si="35"/>
        <v>0</v>
      </c>
      <c r="S305" s="1070"/>
      <c r="T305" s="1071"/>
      <c r="U305" s="1070"/>
      <c r="V305" s="1072"/>
      <c r="W305" s="1070"/>
      <c r="X305" s="1070"/>
      <c r="Y305" s="1070"/>
    </row>
    <row r="306" spans="1:25" s="1029" customFormat="1" ht="43.5" customHeight="1">
      <c r="A306" s="1076">
        <v>282</v>
      </c>
      <c r="B306" s="1076">
        <v>7000012348</v>
      </c>
      <c r="C306" s="1076">
        <v>1550</v>
      </c>
      <c r="D306" s="1076" t="s">
        <v>847</v>
      </c>
      <c r="E306" s="1076">
        <v>1000021261</v>
      </c>
      <c r="F306" s="1076">
        <v>85389000</v>
      </c>
      <c r="G306" s="1252"/>
      <c r="H306" s="1284">
        <v>18</v>
      </c>
      <c r="I306" s="1253"/>
      <c r="J306" s="1076" t="s">
        <v>770</v>
      </c>
      <c r="K306" s="1284" t="s">
        <v>584</v>
      </c>
      <c r="L306" s="1284">
        <v>3</v>
      </c>
      <c r="M306" s="1254"/>
      <c r="N306" s="1304" t="str">
        <f t="shared" si="32"/>
        <v>Included</v>
      </c>
      <c r="O306" s="1305">
        <f t="shared" si="33"/>
        <v>0</v>
      </c>
      <c r="P306" s="1070"/>
      <c r="Q306" s="1074">
        <f t="shared" si="34"/>
        <v>0</v>
      </c>
      <c r="R306" s="1075">
        <f t="shared" si="35"/>
        <v>0</v>
      </c>
      <c r="S306" s="1070"/>
      <c r="T306" s="1071"/>
      <c r="U306" s="1070"/>
      <c r="V306" s="1072"/>
      <c r="W306" s="1070"/>
      <c r="X306" s="1070"/>
      <c r="Y306" s="1070"/>
    </row>
    <row r="307" spans="1:25" s="1029" customFormat="1" ht="33">
      <c r="A307" s="1076">
        <v>283</v>
      </c>
      <c r="B307" s="1076">
        <v>7000012348</v>
      </c>
      <c r="C307" s="1076">
        <v>1560</v>
      </c>
      <c r="D307" s="1076" t="s">
        <v>847</v>
      </c>
      <c r="E307" s="1076">
        <v>1000009963</v>
      </c>
      <c r="F307" s="1076">
        <v>85389000</v>
      </c>
      <c r="G307" s="1252"/>
      <c r="H307" s="1284">
        <v>18</v>
      </c>
      <c r="I307" s="1253"/>
      <c r="J307" s="1076" t="s">
        <v>733</v>
      </c>
      <c r="K307" s="1284" t="s">
        <v>590</v>
      </c>
      <c r="L307" s="1284">
        <v>3</v>
      </c>
      <c r="M307" s="1254"/>
      <c r="N307" s="1304" t="str">
        <f t="shared" si="32"/>
        <v>Included</v>
      </c>
      <c r="O307" s="1305">
        <f t="shared" si="33"/>
        <v>0</v>
      </c>
      <c r="P307" s="1070"/>
      <c r="Q307" s="1074">
        <f t="shared" si="34"/>
        <v>0</v>
      </c>
      <c r="R307" s="1075">
        <f t="shared" si="35"/>
        <v>0</v>
      </c>
      <c r="S307" s="1070"/>
      <c r="T307" s="1071"/>
      <c r="U307" s="1070"/>
      <c r="V307" s="1072"/>
      <c r="W307" s="1070"/>
      <c r="X307" s="1070"/>
      <c r="Y307" s="1070"/>
    </row>
    <row r="308" spans="1:25" s="1029" customFormat="1" ht="43.5" customHeight="1">
      <c r="A308" s="1076">
        <v>284</v>
      </c>
      <c r="B308" s="1076">
        <v>7000012348</v>
      </c>
      <c r="C308" s="1076">
        <v>1570</v>
      </c>
      <c r="D308" s="1076" t="s">
        <v>848</v>
      </c>
      <c r="E308" s="1076">
        <v>1000004463</v>
      </c>
      <c r="F308" s="1076">
        <v>85359090</v>
      </c>
      <c r="G308" s="1252"/>
      <c r="H308" s="1284">
        <v>18</v>
      </c>
      <c r="I308" s="1253"/>
      <c r="J308" s="1076" t="s">
        <v>858</v>
      </c>
      <c r="K308" s="1284" t="s">
        <v>584</v>
      </c>
      <c r="L308" s="1284">
        <v>1</v>
      </c>
      <c r="M308" s="1254"/>
      <c r="N308" s="1304" t="str">
        <f t="shared" si="32"/>
        <v>Included</v>
      </c>
      <c r="O308" s="1305">
        <f t="shared" si="33"/>
        <v>0</v>
      </c>
      <c r="P308" s="1070"/>
      <c r="Q308" s="1074">
        <f t="shared" si="34"/>
        <v>0</v>
      </c>
      <c r="R308" s="1075">
        <f t="shared" si="35"/>
        <v>0</v>
      </c>
      <c r="S308" s="1070"/>
      <c r="T308" s="1071"/>
      <c r="U308" s="1070"/>
      <c r="V308" s="1072"/>
      <c r="W308" s="1070"/>
      <c r="X308" s="1070"/>
      <c r="Y308" s="1070"/>
    </row>
    <row r="309" spans="1:25" s="1029" customFormat="1" ht="33">
      <c r="A309" s="1076">
        <v>285</v>
      </c>
      <c r="B309" s="1076">
        <v>7000012348</v>
      </c>
      <c r="C309" s="1076">
        <v>1580</v>
      </c>
      <c r="D309" s="1076" t="s">
        <v>849</v>
      </c>
      <c r="E309" s="1076">
        <v>1000004535</v>
      </c>
      <c r="F309" s="1076">
        <v>85359090</v>
      </c>
      <c r="G309" s="1252"/>
      <c r="H309" s="1284">
        <v>18</v>
      </c>
      <c r="I309" s="1253"/>
      <c r="J309" s="1076" t="s">
        <v>758</v>
      </c>
      <c r="K309" s="1284" t="s">
        <v>584</v>
      </c>
      <c r="L309" s="1284">
        <v>1</v>
      </c>
      <c r="M309" s="1254"/>
      <c r="N309" s="1304" t="str">
        <f t="shared" si="32"/>
        <v>Included</v>
      </c>
      <c r="O309" s="1305">
        <f t="shared" si="33"/>
        <v>0</v>
      </c>
      <c r="P309" s="1070"/>
      <c r="Q309" s="1074">
        <f t="shared" si="34"/>
        <v>0</v>
      </c>
      <c r="R309" s="1075">
        <f t="shared" si="35"/>
        <v>0</v>
      </c>
      <c r="S309" s="1070"/>
      <c r="T309" s="1071"/>
      <c r="U309" s="1070"/>
      <c r="V309" s="1072"/>
      <c r="W309" s="1070"/>
      <c r="X309" s="1070"/>
      <c r="Y309" s="1070"/>
    </row>
    <row r="310" spans="1:25" s="1029" customFormat="1" ht="33">
      <c r="A310" s="1076">
        <v>286</v>
      </c>
      <c r="B310" s="1076">
        <v>7000012348</v>
      </c>
      <c r="C310" s="1076">
        <v>1590</v>
      </c>
      <c r="D310" s="1076" t="s">
        <v>850</v>
      </c>
      <c r="E310" s="1076">
        <v>1000020419</v>
      </c>
      <c r="F310" s="1076">
        <v>85354010</v>
      </c>
      <c r="G310" s="1252"/>
      <c r="H310" s="1284">
        <v>18</v>
      </c>
      <c r="I310" s="1253"/>
      <c r="J310" s="1076" t="s">
        <v>585</v>
      </c>
      <c r="K310" s="1284" t="s">
        <v>584</v>
      </c>
      <c r="L310" s="1284">
        <v>1</v>
      </c>
      <c r="M310" s="1254"/>
      <c r="N310" s="1304" t="str">
        <f t="shared" si="32"/>
        <v>Included</v>
      </c>
      <c r="O310" s="1305">
        <f t="shared" si="33"/>
        <v>0</v>
      </c>
      <c r="P310" s="1070"/>
      <c r="Q310" s="1074">
        <f t="shared" si="34"/>
        <v>0</v>
      </c>
      <c r="R310" s="1075">
        <f t="shared" si="35"/>
        <v>0</v>
      </c>
      <c r="S310" s="1070"/>
      <c r="T310" s="1071"/>
      <c r="U310" s="1070"/>
      <c r="V310" s="1072"/>
      <c r="W310" s="1070"/>
      <c r="X310" s="1070"/>
      <c r="Y310" s="1070"/>
    </row>
    <row r="311" spans="1:25" s="1029" customFormat="1" ht="33">
      <c r="A311" s="1076">
        <v>287</v>
      </c>
      <c r="B311" s="1076">
        <v>7000012348</v>
      </c>
      <c r="C311" s="1076">
        <v>1600</v>
      </c>
      <c r="D311" s="1076" t="s">
        <v>850</v>
      </c>
      <c r="E311" s="1076">
        <v>1000020440</v>
      </c>
      <c r="F311" s="1076">
        <v>85359090</v>
      </c>
      <c r="G311" s="1252"/>
      <c r="H311" s="1284">
        <v>18</v>
      </c>
      <c r="I311" s="1253"/>
      <c r="J311" s="1076" t="s">
        <v>734</v>
      </c>
      <c r="K311" s="1284" t="s">
        <v>584</v>
      </c>
      <c r="L311" s="1284">
        <v>5</v>
      </c>
      <c r="M311" s="1254"/>
      <c r="N311" s="1304" t="str">
        <f t="shared" si="32"/>
        <v>Included</v>
      </c>
      <c r="O311" s="1305">
        <f t="shared" si="33"/>
        <v>0</v>
      </c>
      <c r="P311" s="1070"/>
      <c r="Q311" s="1074">
        <f t="shared" si="34"/>
        <v>0</v>
      </c>
      <c r="R311" s="1075">
        <f t="shared" si="35"/>
        <v>0</v>
      </c>
      <c r="S311" s="1070"/>
      <c r="T311" s="1071"/>
      <c r="U311" s="1070"/>
      <c r="V311" s="1072"/>
      <c r="W311" s="1070"/>
      <c r="X311" s="1070"/>
      <c r="Y311" s="1070"/>
    </row>
    <row r="312" spans="1:25" s="1029" customFormat="1" ht="33">
      <c r="A312" s="1076">
        <v>288</v>
      </c>
      <c r="B312" s="1076">
        <v>7000012348</v>
      </c>
      <c r="C312" s="1076">
        <v>1610</v>
      </c>
      <c r="D312" s="1076" t="s">
        <v>851</v>
      </c>
      <c r="E312" s="1076">
        <v>1000004401</v>
      </c>
      <c r="F312" s="1076">
        <v>85462040</v>
      </c>
      <c r="G312" s="1252"/>
      <c r="H312" s="1284">
        <v>18</v>
      </c>
      <c r="I312" s="1253"/>
      <c r="J312" s="1076" t="s">
        <v>586</v>
      </c>
      <c r="K312" s="1284" t="s">
        <v>584</v>
      </c>
      <c r="L312" s="1284">
        <v>1</v>
      </c>
      <c r="M312" s="1254"/>
      <c r="N312" s="1304" t="str">
        <f t="shared" si="32"/>
        <v>Included</v>
      </c>
      <c r="O312" s="1305">
        <f t="shared" si="33"/>
        <v>0</v>
      </c>
      <c r="P312" s="1070"/>
      <c r="Q312" s="1074">
        <f t="shared" si="34"/>
        <v>0</v>
      </c>
      <c r="R312" s="1075">
        <f t="shared" si="35"/>
        <v>0</v>
      </c>
      <c r="S312" s="1070"/>
      <c r="T312" s="1071"/>
      <c r="U312" s="1070"/>
      <c r="V312" s="1072"/>
      <c r="W312" s="1070"/>
      <c r="X312" s="1070"/>
      <c r="Y312" s="1070"/>
    </row>
    <row r="313" spans="1:25" s="1029" customFormat="1" ht="47.25" customHeight="1">
      <c r="A313" s="1076">
        <v>289</v>
      </c>
      <c r="B313" s="1076">
        <v>7000012348</v>
      </c>
      <c r="C313" s="1076">
        <v>1620</v>
      </c>
      <c r="D313" s="1076" t="s">
        <v>852</v>
      </c>
      <c r="E313" s="1076">
        <v>1000015978</v>
      </c>
      <c r="F313" s="1076">
        <v>85371000</v>
      </c>
      <c r="G313" s="1252"/>
      <c r="H313" s="1284">
        <v>18</v>
      </c>
      <c r="I313" s="1253"/>
      <c r="J313" s="1076" t="s">
        <v>771</v>
      </c>
      <c r="K313" s="1284" t="s">
        <v>590</v>
      </c>
      <c r="L313" s="1284">
        <v>1</v>
      </c>
      <c r="M313" s="1254"/>
      <c r="N313" s="1304" t="str">
        <f t="shared" si="32"/>
        <v>Included</v>
      </c>
      <c r="O313" s="1305">
        <f t="shared" si="33"/>
        <v>0</v>
      </c>
      <c r="P313" s="1070"/>
      <c r="Q313" s="1074">
        <f t="shared" si="34"/>
        <v>0</v>
      </c>
      <c r="R313" s="1075">
        <f t="shared" si="35"/>
        <v>0</v>
      </c>
      <c r="S313" s="1070"/>
      <c r="T313" s="1071"/>
      <c r="U313" s="1070"/>
      <c r="V313" s="1072"/>
      <c r="W313" s="1070"/>
      <c r="X313" s="1070"/>
      <c r="Y313" s="1070"/>
    </row>
    <row r="314" spans="1:25" s="1029" customFormat="1" ht="43.5" customHeight="1">
      <c r="A314" s="1076">
        <v>290</v>
      </c>
      <c r="B314" s="1076">
        <v>7000012348</v>
      </c>
      <c r="C314" s="1076">
        <v>1630</v>
      </c>
      <c r="D314" s="1076" t="s">
        <v>852</v>
      </c>
      <c r="E314" s="1076">
        <v>1000028496</v>
      </c>
      <c r="F314" s="1076">
        <v>85371000</v>
      </c>
      <c r="G314" s="1252"/>
      <c r="H314" s="1284">
        <v>18</v>
      </c>
      <c r="I314" s="1253"/>
      <c r="J314" s="1076" t="s">
        <v>772</v>
      </c>
      <c r="K314" s="1284" t="s">
        <v>590</v>
      </c>
      <c r="L314" s="1284">
        <v>1</v>
      </c>
      <c r="M314" s="1254"/>
      <c r="N314" s="1304" t="str">
        <f t="shared" si="32"/>
        <v>Included</v>
      </c>
      <c r="O314" s="1305">
        <f t="shared" si="33"/>
        <v>0</v>
      </c>
      <c r="P314" s="1070"/>
      <c r="Q314" s="1074">
        <f t="shared" si="34"/>
        <v>0</v>
      </c>
      <c r="R314" s="1075">
        <f t="shared" si="35"/>
        <v>0</v>
      </c>
      <c r="S314" s="1070"/>
      <c r="T314" s="1071"/>
      <c r="U314" s="1070"/>
      <c r="V314" s="1072"/>
      <c r="W314" s="1070"/>
      <c r="X314" s="1070"/>
      <c r="Y314" s="1070"/>
    </row>
    <row r="315" spans="1:25" s="1029" customFormat="1" ht="33">
      <c r="A315" s="1076">
        <v>291</v>
      </c>
      <c r="B315" s="1076">
        <v>7000012348</v>
      </c>
      <c r="C315" s="1076">
        <v>1640</v>
      </c>
      <c r="D315" s="1076" t="s">
        <v>852</v>
      </c>
      <c r="E315" s="1076">
        <v>1000007634</v>
      </c>
      <c r="F315" s="1076">
        <v>85371000</v>
      </c>
      <c r="G315" s="1252"/>
      <c r="H315" s="1284">
        <v>18</v>
      </c>
      <c r="I315" s="1253"/>
      <c r="J315" s="1076" t="s">
        <v>774</v>
      </c>
      <c r="K315" s="1284" t="s">
        <v>584</v>
      </c>
      <c r="L315" s="1284">
        <v>1</v>
      </c>
      <c r="M315" s="1254"/>
      <c r="N315" s="1304" t="str">
        <f t="shared" si="32"/>
        <v>Included</v>
      </c>
      <c r="O315" s="1305">
        <f t="shared" si="33"/>
        <v>0</v>
      </c>
      <c r="P315" s="1070"/>
      <c r="Q315" s="1074">
        <f t="shared" si="34"/>
        <v>0</v>
      </c>
      <c r="R315" s="1075">
        <f t="shared" si="35"/>
        <v>0</v>
      </c>
      <c r="S315" s="1070"/>
      <c r="T315" s="1071"/>
      <c r="U315" s="1070"/>
      <c r="V315" s="1072"/>
      <c r="W315" s="1070"/>
      <c r="X315" s="1070"/>
      <c r="Y315" s="1070"/>
    </row>
    <row r="316" spans="1:25" s="1029" customFormat="1" ht="33">
      <c r="A316" s="1076">
        <v>292</v>
      </c>
      <c r="B316" s="1076">
        <v>7000012348</v>
      </c>
      <c r="C316" s="1076">
        <v>1650</v>
      </c>
      <c r="D316" s="1076" t="s">
        <v>852</v>
      </c>
      <c r="E316" s="1076">
        <v>1000007627</v>
      </c>
      <c r="F316" s="1076">
        <v>85389000</v>
      </c>
      <c r="G316" s="1252"/>
      <c r="H316" s="1284">
        <v>18</v>
      </c>
      <c r="I316" s="1253"/>
      <c r="J316" s="1076" t="s">
        <v>739</v>
      </c>
      <c r="K316" s="1284" t="s">
        <v>584</v>
      </c>
      <c r="L316" s="1284">
        <v>1</v>
      </c>
      <c r="M316" s="1254"/>
      <c r="N316" s="1304" t="str">
        <f t="shared" si="32"/>
        <v>Included</v>
      </c>
      <c r="O316" s="1305">
        <f t="shared" si="33"/>
        <v>0</v>
      </c>
      <c r="P316" s="1070"/>
      <c r="Q316" s="1074">
        <f t="shared" si="34"/>
        <v>0</v>
      </c>
      <c r="R316" s="1075">
        <f t="shared" si="35"/>
        <v>0</v>
      </c>
      <c r="S316" s="1070"/>
      <c r="T316" s="1071"/>
      <c r="U316" s="1070"/>
      <c r="V316" s="1072"/>
      <c r="W316" s="1070"/>
      <c r="X316" s="1070"/>
      <c r="Y316" s="1070"/>
    </row>
    <row r="317" spans="1:25" s="1029" customFormat="1" ht="33">
      <c r="A317" s="1076">
        <v>293</v>
      </c>
      <c r="B317" s="1076">
        <v>7000012348</v>
      </c>
      <c r="C317" s="1076">
        <v>1660</v>
      </c>
      <c r="D317" s="1076" t="s">
        <v>852</v>
      </c>
      <c r="E317" s="1076">
        <v>1000011151</v>
      </c>
      <c r="F317" s="1076">
        <v>85389000</v>
      </c>
      <c r="G317" s="1252"/>
      <c r="H317" s="1284">
        <v>18</v>
      </c>
      <c r="I317" s="1253"/>
      <c r="J317" s="1076" t="s">
        <v>740</v>
      </c>
      <c r="K317" s="1284" t="s">
        <v>590</v>
      </c>
      <c r="L317" s="1284">
        <v>1</v>
      </c>
      <c r="M317" s="1254"/>
      <c r="N317" s="1304" t="str">
        <f t="shared" ref="N317:N344" si="36">IF(M317=0, "Included",IF(ISERROR(L317*M317), M317, L317*M317))</f>
        <v>Included</v>
      </c>
      <c r="O317" s="1305">
        <f t="shared" ref="O317:O344" si="37">R317</f>
        <v>0</v>
      </c>
      <c r="P317" s="1070"/>
      <c r="Q317" s="1074">
        <f t="shared" ref="Q317:Q344" si="38">IF(N317="Included",0,N317)</f>
        <v>0</v>
      </c>
      <c r="R317" s="1075">
        <f t="shared" ref="R317:R344" si="39">IF(I317="", H317*Q317/100,I317*Q317/100)</f>
        <v>0</v>
      </c>
      <c r="S317" s="1070"/>
      <c r="T317" s="1071"/>
      <c r="U317" s="1070"/>
      <c r="V317" s="1072"/>
      <c r="W317" s="1070"/>
      <c r="X317" s="1070"/>
      <c r="Y317" s="1070"/>
    </row>
    <row r="318" spans="1:25" s="1029" customFormat="1" ht="33">
      <c r="A318" s="1076">
        <v>294</v>
      </c>
      <c r="B318" s="1076">
        <v>7000012348</v>
      </c>
      <c r="C318" s="1076">
        <v>1670</v>
      </c>
      <c r="D318" s="1076" t="s">
        <v>853</v>
      </c>
      <c r="E318" s="1076">
        <v>1000017518</v>
      </c>
      <c r="F318" s="1076">
        <v>85364900</v>
      </c>
      <c r="G318" s="1252"/>
      <c r="H318" s="1284">
        <v>18</v>
      </c>
      <c r="I318" s="1253"/>
      <c r="J318" s="1076" t="s">
        <v>827</v>
      </c>
      <c r="K318" s="1284" t="s">
        <v>584</v>
      </c>
      <c r="L318" s="1284">
        <v>2</v>
      </c>
      <c r="M318" s="1254"/>
      <c r="N318" s="1304" t="str">
        <f t="shared" si="36"/>
        <v>Included</v>
      </c>
      <c r="O318" s="1305">
        <f t="shared" si="37"/>
        <v>0</v>
      </c>
      <c r="P318" s="1070"/>
      <c r="Q318" s="1074">
        <f t="shared" si="38"/>
        <v>0</v>
      </c>
      <c r="R318" s="1075">
        <f t="shared" si="39"/>
        <v>0</v>
      </c>
      <c r="S318" s="1070"/>
      <c r="T318" s="1071"/>
      <c r="U318" s="1070"/>
      <c r="V318" s="1072"/>
      <c r="W318" s="1070"/>
      <c r="X318" s="1070"/>
      <c r="Y318" s="1070"/>
    </row>
    <row r="319" spans="1:25" s="1029" customFormat="1" ht="33">
      <c r="A319" s="1076">
        <v>295</v>
      </c>
      <c r="B319" s="1076">
        <v>7000012348</v>
      </c>
      <c r="C319" s="1076">
        <v>1680</v>
      </c>
      <c r="D319" s="1076" t="s">
        <v>853</v>
      </c>
      <c r="E319" s="1076">
        <v>1000022512</v>
      </c>
      <c r="F319" s="1076">
        <v>90311000</v>
      </c>
      <c r="G319" s="1252"/>
      <c r="H319" s="1284">
        <v>18</v>
      </c>
      <c r="I319" s="1253"/>
      <c r="J319" s="1076" t="s">
        <v>828</v>
      </c>
      <c r="K319" s="1284" t="s">
        <v>584</v>
      </c>
      <c r="L319" s="1284">
        <v>2</v>
      </c>
      <c r="M319" s="1254"/>
      <c r="N319" s="1304" t="str">
        <f t="shared" si="36"/>
        <v>Included</v>
      </c>
      <c r="O319" s="1305">
        <f t="shared" si="37"/>
        <v>0</v>
      </c>
      <c r="P319" s="1070"/>
      <c r="Q319" s="1074">
        <f t="shared" si="38"/>
        <v>0</v>
      </c>
      <c r="R319" s="1075">
        <f t="shared" si="39"/>
        <v>0</v>
      </c>
      <c r="S319" s="1070"/>
      <c r="T319" s="1071"/>
      <c r="U319" s="1070"/>
      <c r="V319" s="1072"/>
      <c r="W319" s="1070"/>
      <c r="X319" s="1070"/>
      <c r="Y319" s="1070"/>
    </row>
    <row r="320" spans="1:25" s="1029" customFormat="1" ht="62.25" customHeight="1">
      <c r="A320" s="1076">
        <v>296</v>
      </c>
      <c r="B320" s="1076">
        <v>7000012348</v>
      </c>
      <c r="C320" s="1076">
        <v>1690</v>
      </c>
      <c r="D320" s="1076" t="s">
        <v>853</v>
      </c>
      <c r="E320" s="1076">
        <v>1000022510</v>
      </c>
      <c r="F320" s="1076">
        <v>85176290</v>
      </c>
      <c r="G320" s="1252"/>
      <c r="H320" s="1284">
        <v>18</v>
      </c>
      <c r="I320" s="1253"/>
      <c r="J320" s="1076" t="s">
        <v>829</v>
      </c>
      <c r="K320" s="1284" t="s">
        <v>584</v>
      </c>
      <c r="L320" s="1284">
        <v>3</v>
      </c>
      <c r="M320" s="1254"/>
      <c r="N320" s="1304" t="str">
        <f t="shared" si="36"/>
        <v>Included</v>
      </c>
      <c r="O320" s="1305">
        <f t="shared" si="37"/>
        <v>0</v>
      </c>
      <c r="P320" s="1070"/>
      <c r="Q320" s="1074">
        <f t="shared" si="38"/>
        <v>0</v>
      </c>
      <c r="R320" s="1075">
        <f t="shared" si="39"/>
        <v>0</v>
      </c>
      <c r="S320" s="1070"/>
      <c r="T320" s="1071"/>
      <c r="U320" s="1070"/>
      <c r="V320" s="1072"/>
      <c r="W320" s="1070"/>
      <c r="X320" s="1070"/>
      <c r="Y320" s="1070"/>
    </row>
    <row r="321" spans="1:25" s="1029" customFormat="1" ht="69.75" customHeight="1">
      <c r="A321" s="1076">
        <v>297</v>
      </c>
      <c r="B321" s="1076">
        <v>7000012348</v>
      </c>
      <c r="C321" s="1076">
        <v>1700</v>
      </c>
      <c r="D321" s="1076" t="s">
        <v>853</v>
      </c>
      <c r="E321" s="1076">
        <v>1000022487</v>
      </c>
      <c r="F321" s="1076">
        <v>85447090</v>
      </c>
      <c r="G321" s="1252"/>
      <c r="H321" s="1284">
        <v>18</v>
      </c>
      <c r="I321" s="1253"/>
      <c r="J321" s="1076" t="s">
        <v>830</v>
      </c>
      <c r="K321" s="1284" t="s">
        <v>584</v>
      </c>
      <c r="L321" s="1284">
        <v>1</v>
      </c>
      <c r="M321" s="1254"/>
      <c r="N321" s="1304" t="str">
        <f t="shared" si="36"/>
        <v>Included</v>
      </c>
      <c r="O321" s="1305">
        <f t="shared" si="37"/>
        <v>0</v>
      </c>
      <c r="P321" s="1070"/>
      <c r="Q321" s="1074">
        <f t="shared" si="38"/>
        <v>0</v>
      </c>
      <c r="R321" s="1075">
        <f t="shared" si="39"/>
        <v>0</v>
      </c>
      <c r="S321" s="1070"/>
      <c r="T321" s="1071"/>
      <c r="U321" s="1070"/>
      <c r="V321" s="1072"/>
      <c r="W321" s="1070"/>
      <c r="X321" s="1070"/>
      <c r="Y321" s="1070"/>
    </row>
    <row r="322" spans="1:25" s="1029" customFormat="1" ht="132">
      <c r="A322" s="1076">
        <v>298</v>
      </c>
      <c r="B322" s="1076">
        <v>7000012348</v>
      </c>
      <c r="C322" s="1076">
        <v>1710</v>
      </c>
      <c r="D322" s="1076" t="s">
        <v>854</v>
      </c>
      <c r="E322" s="1076">
        <v>1000031367</v>
      </c>
      <c r="F322" s="1076">
        <v>85176260</v>
      </c>
      <c r="G322" s="1252"/>
      <c r="H322" s="1284">
        <v>18</v>
      </c>
      <c r="I322" s="1253"/>
      <c r="J322" s="1076" t="s">
        <v>814</v>
      </c>
      <c r="K322" s="1284" t="s">
        <v>584</v>
      </c>
      <c r="L322" s="1284">
        <v>2</v>
      </c>
      <c r="M322" s="1254"/>
      <c r="N322" s="1304" t="str">
        <f t="shared" si="36"/>
        <v>Included</v>
      </c>
      <c r="O322" s="1305">
        <f t="shared" si="37"/>
        <v>0</v>
      </c>
      <c r="P322" s="1070"/>
      <c r="Q322" s="1074">
        <f t="shared" si="38"/>
        <v>0</v>
      </c>
      <c r="R322" s="1075">
        <f t="shared" si="39"/>
        <v>0</v>
      </c>
      <c r="S322" s="1070"/>
      <c r="T322" s="1071"/>
      <c r="U322" s="1070"/>
      <c r="V322" s="1072"/>
      <c r="W322" s="1070"/>
      <c r="X322" s="1070"/>
      <c r="Y322" s="1070"/>
    </row>
    <row r="323" spans="1:25" s="1029" customFormat="1" ht="47.25" customHeight="1">
      <c r="A323" s="1076">
        <v>299</v>
      </c>
      <c r="B323" s="1076">
        <v>7000012348</v>
      </c>
      <c r="C323" s="1076">
        <v>1720</v>
      </c>
      <c r="D323" s="1076" t="s">
        <v>854</v>
      </c>
      <c r="E323" s="1076">
        <v>1000018706</v>
      </c>
      <c r="F323" s="1076">
        <v>85176990</v>
      </c>
      <c r="G323" s="1252"/>
      <c r="H323" s="1284">
        <v>18</v>
      </c>
      <c r="I323" s="1253"/>
      <c r="J323" s="1076" t="s">
        <v>815</v>
      </c>
      <c r="K323" s="1284" t="s">
        <v>584</v>
      </c>
      <c r="L323" s="1284">
        <v>4</v>
      </c>
      <c r="M323" s="1254"/>
      <c r="N323" s="1304" t="str">
        <f t="shared" si="36"/>
        <v>Included</v>
      </c>
      <c r="O323" s="1305">
        <f t="shared" si="37"/>
        <v>0</v>
      </c>
      <c r="P323" s="1070"/>
      <c r="Q323" s="1074">
        <f t="shared" si="38"/>
        <v>0</v>
      </c>
      <c r="R323" s="1075">
        <f t="shared" si="39"/>
        <v>0</v>
      </c>
      <c r="S323" s="1070"/>
      <c r="T323" s="1071"/>
      <c r="U323" s="1070"/>
      <c r="V323" s="1072"/>
      <c r="W323" s="1070"/>
      <c r="X323" s="1070"/>
      <c r="Y323" s="1070"/>
    </row>
    <row r="324" spans="1:25" s="1029" customFormat="1" ht="47.25" customHeight="1">
      <c r="A324" s="1076">
        <v>300</v>
      </c>
      <c r="B324" s="1076">
        <v>7000012348</v>
      </c>
      <c r="C324" s="1076">
        <v>1730</v>
      </c>
      <c r="D324" s="1076" t="s">
        <v>854</v>
      </c>
      <c r="E324" s="1076">
        <v>1000023721</v>
      </c>
      <c r="F324" s="1076">
        <v>85176260</v>
      </c>
      <c r="G324" s="1252"/>
      <c r="H324" s="1284">
        <v>18</v>
      </c>
      <c r="I324" s="1253"/>
      <c r="J324" s="1076" t="s">
        <v>871</v>
      </c>
      <c r="K324" s="1284" t="s">
        <v>584</v>
      </c>
      <c r="L324" s="1284">
        <v>4</v>
      </c>
      <c r="M324" s="1254"/>
      <c r="N324" s="1304" t="str">
        <f t="shared" si="36"/>
        <v>Included</v>
      </c>
      <c r="O324" s="1305">
        <f t="shared" si="37"/>
        <v>0</v>
      </c>
      <c r="P324" s="1070"/>
      <c r="Q324" s="1074">
        <f t="shared" si="38"/>
        <v>0</v>
      </c>
      <c r="R324" s="1075">
        <f t="shared" si="39"/>
        <v>0</v>
      </c>
      <c r="S324" s="1070"/>
      <c r="T324" s="1071"/>
      <c r="U324" s="1070"/>
      <c r="V324" s="1072"/>
      <c r="W324" s="1070"/>
      <c r="X324" s="1070"/>
      <c r="Y324" s="1070"/>
    </row>
    <row r="325" spans="1:25" s="1029" customFormat="1" ht="47.25" customHeight="1">
      <c r="A325" s="1076">
        <v>301</v>
      </c>
      <c r="B325" s="1076">
        <v>7000012348</v>
      </c>
      <c r="C325" s="1076">
        <v>1740</v>
      </c>
      <c r="D325" s="1076" t="s">
        <v>854</v>
      </c>
      <c r="E325" s="1076">
        <v>1000019315</v>
      </c>
      <c r="F325" s="1076">
        <v>85176290</v>
      </c>
      <c r="G325" s="1252"/>
      <c r="H325" s="1284">
        <v>18</v>
      </c>
      <c r="I325" s="1253"/>
      <c r="J325" s="1076" t="s">
        <v>872</v>
      </c>
      <c r="K325" s="1284" t="s">
        <v>584</v>
      </c>
      <c r="L325" s="1284">
        <v>4</v>
      </c>
      <c r="M325" s="1254"/>
      <c r="N325" s="1304" t="str">
        <f t="shared" si="36"/>
        <v>Included</v>
      </c>
      <c r="O325" s="1305">
        <f t="shared" si="37"/>
        <v>0</v>
      </c>
      <c r="P325" s="1070"/>
      <c r="Q325" s="1074">
        <f t="shared" si="38"/>
        <v>0</v>
      </c>
      <c r="R325" s="1075">
        <f t="shared" si="39"/>
        <v>0</v>
      </c>
      <c r="S325" s="1070"/>
      <c r="T325" s="1071"/>
      <c r="U325" s="1070"/>
      <c r="V325" s="1072"/>
      <c r="W325" s="1070"/>
      <c r="X325" s="1070"/>
      <c r="Y325" s="1070"/>
    </row>
    <row r="326" spans="1:25" s="1029" customFormat="1" ht="47.25" customHeight="1">
      <c r="A326" s="1076">
        <v>302</v>
      </c>
      <c r="B326" s="1076">
        <v>7000012348</v>
      </c>
      <c r="C326" s="1076">
        <v>1750</v>
      </c>
      <c r="D326" s="1076" t="s">
        <v>854</v>
      </c>
      <c r="E326" s="1076">
        <v>1000031374</v>
      </c>
      <c r="F326" s="1076">
        <v>85176290</v>
      </c>
      <c r="G326" s="1252"/>
      <c r="H326" s="1284">
        <v>18</v>
      </c>
      <c r="I326" s="1253"/>
      <c r="J326" s="1076" t="s">
        <v>818</v>
      </c>
      <c r="K326" s="1284" t="s">
        <v>590</v>
      </c>
      <c r="L326" s="1284">
        <v>4</v>
      </c>
      <c r="M326" s="1254"/>
      <c r="N326" s="1304" t="str">
        <f t="shared" si="36"/>
        <v>Included</v>
      </c>
      <c r="O326" s="1305">
        <f t="shared" si="37"/>
        <v>0</v>
      </c>
      <c r="P326" s="1070"/>
      <c r="Q326" s="1074">
        <f t="shared" si="38"/>
        <v>0</v>
      </c>
      <c r="R326" s="1075">
        <f t="shared" si="39"/>
        <v>0</v>
      </c>
      <c r="S326" s="1070"/>
      <c r="T326" s="1071"/>
      <c r="U326" s="1070"/>
      <c r="V326" s="1072"/>
      <c r="W326" s="1070"/>
      <c r="X326" s="1070"/>
      <c r="Y326" s="1070"/>
    </row>
    <row r="327" spans="1:25" s="1029" customFormat="1" ht="47.25" customHeight="1">
      <c r="A327" s="1076">
        <v>303</v>
      </c>
      <c r="B327" s="1076">
        <v>7000012348</v>
      </c>
      <c r="C327" s="1076">
        <v>1760</v>
      </c>
      <c r="D327" s="1076" t="s">
        <v>854</v>
      </c>
      <c r="E327" s="1076">
        <v>1000034950</v>
      </c>
      <c r="F327" s="1076">
        <v>85176990</v>
      </c>
      <c r="G327" s="1252"/>
      <c r="H327" s="1284">
        <v>18</v>
      </c>
      <c r="I327" s="1253"/>
      <c r="J327" s="1076" t="s">
        <v>819</v>
      </c>
      <c r="K327" s="1284" t="s">
        <v>584</v>
      </c>
      <c r="L327" s="1284">
        <v>4</v>
      </c>
      <c r="M327" s="1254"/>
      <c r="N327" s="1304" t="str">
        <f t="shared" si="36"/>
        <v>Included</v>
      </c>
      <c r="O327" s="1305">
        <f t="shared" si="37"/>
        <v>0</v>
      </c>
      <c r="P327" s="1070"/>
      <c r="Q327" s="1074">
        <f t="shared" si="38"/>
        <v>0</v>
      </c>
      <c r="R327" s="1075">
        <f t="shared" si="39"/>
        <v>0</v>
      </c>
      <c r="S327" s="1070"/>
      <c r="T327" s="1071"/>
      <c r="U327" s="1070"/>
      <c r="V327" s="1072"/>
      <c r="W327" s="1070"/>
      <c r="X327" s="1070"/>
      <c r="Y327" s="1070"/>
    </row>
    <row r="328" spans="1:25" s="1029" customFormat="1" ht="49.5">
      <c r="A328" s="1076">
        <v>304</v>
      </c>
      <c r="B328" s="1076">
        <v>7000012348</v>
      </c>
      <c r="C328" s="1076">
        <v>1770</v>
      </c>
      <c r="D328" s="1076" t="s">
        <v>854</v>
      </c>
      <c r="E328" s="1076">
        <v>1000031381</v>
      </c>
      <c r="F328" s="1076">
        <v>85176290</v>
      </c>
      <c r="G328" s="1252"/>
      <c r="H328" s="1284">
        <v>18</v>
      </c>
      <c r="I328" s="1253"/>
      <c r="J328" s="1076" t="s">
        <v>820</v>
      </c>
      <c r="K328" s="1284" t="s">
        <v>590</v>
      </c>
      <c r="L328" s="1284">
        <v>2</v>
      </c>
      <c r="M328" s="1254"/>
      <c r="N328" s="1304" t="str">
        <f t="shared" si="36"/>
        <v>Included</v>
      </c>
      <c r="O328" s="1305">
        <f t="shared" si="37"/>
        <v>0</v>
      </c>
      <c r="P328" s="1070"/>
      <c r="Q328" s="1074">
        <f t="shared" si="38"/>
        <v>0</v>
      </c>
      <c r="R328" s="1075">
        <f t="shared" si="39"/>
        <v>0</v>
      </c>
      <c r="S328" s="1070"/>
      <c r="T328" s="1071"/>
      <c r="U328" s="1070"/>
      <c r="V328" s="1072"/>
      <c r="W328" s="1070"/>
      <c r="X328" s="1070"/>
      <c r="Y328" s="1070"/>
    </row>
    <row r="329" spans="1:25" s="1029" customFormat="1" ht="33">
      <c r="A329" s="1076">
        <v>305</v>
      </c>
      <c r="B329" s="1076">
        <v>7000012348</v>
      </c>
      <c r="C329" s="1076">
        <v>1780</v>
      </c>
      <c r="D329" s="1076" t="s">
        <v>854</v>
      </c>
      <c r="E329" s="1076">
        <v>1000026228</v>
      </c>
      <c r="F329" s="1076">
        <v>85176290</v>
      </c>
      <c r="G329" s="1252"/>
      <c r="H329" s="1284">
        <v>18</v>
      </c>
      <c r="I329" s="1253"/>
      <c r="J329" s="1076" t="s">
        <v>821</v>
      </c>
      <c r="K329" s="1284" t="s">
        <v>584</v>
      </c>
      <c r="L329" s="1284">
        <v>2</v>
      </c>
      <c r="M329" s="1254"/>
      <c r="N329" s="1304" t="str">
        <f t="shared" si="36"/>
        <v>Included</v>
      </c>
      <c r="O329" s="1305">
        <f t="shared" si="37"/>
        <v>0</v>
      </c>
      <c r="P329" s="1070"/>
      <c r="Q329" s="1074">
        <f t="shared" si="38"/>
        <v>0</v>
      </c>
      <c r="R329" s="1075">
        <f t="shared" si="39"/>
        <v>0</v>
      </c>
      <c r="S329" s="1070"/>
      <c r="T329" s="1071"/>
      <c r="U329" s="1070"/>
      <c r="V329" s="1072"/>
      <c r="W329" s="1070"/>
      <c r="X329" s="1070"/>
      <c r="Y329" s="1070"/>
    </row>
    <row r="330" spans="1:25" s="1029" customFormat="1" ht="33">
      <c r="A330" s="1076">
        <v>306</v>
      </c>
      <c r="B330" s="1076">
        <v>7000012348</v>
      </c>
      <c r="C330" s="1076">
        <v>1790</v>
      </c>
      <c r="D330" s="1076" t="s">
        <v>854</v>
      </c>
      <c r="E330" s="1076">
        <v>1000028495</v>
      </c>
      <c r="F330" s="1076">
        <v>84715000</v>
      </c>
      <c r="G330" s="1252"/>
      <c r="H330" s="1284">
        <v>18</v>
      </c>
      <c r="I330" s="1253"/>
      <c r="J330" s="1076" t="s">
        <v>823</v>
      </c>
      <c r="K330" s="1284" t="s">
        <v>584</v>
      </c>
      <c r="L330" s="1284">
        <v>1</v>
      </c>
      <c r="M330" s="1254"/>
      <c r="N330" s="1304" t="str">
        <f t="shared" si="36"/>
        <v>Included</v>
      </c>
      <c r="O330" s="1305">
        <f t="shared" si="37"/>
        <v>0</v>
      </c>
      <c r="P330" s="1070"/>
      <c r="Q330" s="1074">
        <f t="shared" si="38"/>
        <v>0</v>
      </c>
      <c r="R330" s="1075">
        <f t="shared" si="39"/>
        <v>0</v>
      </c>
      <c r="S330" s="1070"/>
      <c r="T330" s="1071"/>
      <c r="U330" s="1070"/>
      <c r="V330" s="1072"/>
      <c r="W330" s="1070"/>
      <c r="X330" s="1070"/>
      <c r="Y330" s="1070"/>
    </row>
    <row r="331" spans="1:25" s="1029" customFormat="1" ht="33">
      <c r="A331" s="1076">
        <v>307</v>
      </c>
      <c r="B331" s="1076">
        <v>7000012348</v>
      </c>
      <c r="C331" s="1076">
        <v>1800</v>
      </c>
      <c r="D331" s="1076" t="s">
        <v>854</v>
      </c>
      <c r="E331" s="1076">
        <v>1000028265</v>
      </c>
      <c r="F331" s="1076">
        <v>85238020</v>
      </c>
      <c r="G331" s="1252"/>
      <c r="H331" s="1284">
        <v>18</v>
      </c>
      <c r="I331" s="1253"/>
      <c r="J331" s="1076" t="s">
        <v>824</v>
      </c>
      <c r="K331" s="1284" t="s">
        <v>584</v>
      </c>
      <c r="L331" s="1284">
        <v>1</v>
      </c>
      <c r="M331" s="1254"/>
      <c r="N331" s="1304" t="str">
        <f t="shared" si="36"/>
        <v>Included</v>
      </c>
      <c r="O331" s="1305">
        <f t="shared" si="37"/>
        <v>0</v>
      </c>
      <c r="P331" s="1070"/>
      <c r="Q331" s="1074">
        <f t="shared" si="38"/>
        <v>0</v>
      </c>
      <c r="R331" s="1075">
        <f t="shared" si="39"/>
        <v>0</v>
      </c>
      <c r="S331" s="1070"/>
      <c r="T331" s="1071"/>
      <c r="U331" s="1070"/>
      <c r="V331" s="1072"/>
      <c r="W331" s="1070"/>
      <c r="X331" s="1070"/>
      <c r="Y331" s="1070"/>
    </row>
    <row r="332" spans="1:25" s="1029" customFormat="1" ht="43.5" customHeight="1">
      <c r="A332" s="1076">
        <v>308</v>
      </c>
      <c r="B332" s="1076">
        <v>7000012348</v>
      </c>
      <c r="C332" s="1076">
        <v>1810</v>
      </c>
      <c r="D332" s="1076" t="s">
        <v>854</v>
      </c>
      <c r="E332" s="1076">
        <v>1000034998</v>
      </c>
      <c r="F332" s="1076">
        <v>85171890</v>
      </c>
      <c r="G332" s="1252"/>
      <c r="H332" s="1284">
        <v>18</v>
      </c>
      <c r="I332" s="1253"/>
      <c r="J332" s="1076" t="s">
        <v>822</v>
      </c>
      <c r="K332" s="1284" t="s">
        <v>584</v>
      </c>
      <c r="L332" s="1284">
        <v>8</v>
      </c>
      <c r="M332" s="1254"/>
      <c r="N332" s="1304" t="str">
        <f t="shared" si="36"/>
        <v>Included</v>
      </c>
      <c r="O332" s="1305">
        <f t="shared" si="37"/>
        <v>0</v>
      </c>
      <c r="P332" s="1070"/>
      <c r="Q332" s="1074">
        <f t="shared" si="38"/>
        <v>0</v>
      </c>
      <c r="R332" s="1075">
        <f t="shared" si="39"/>
        <v>0</v>
      </c>
      <c r="S332" s="1070"/>
      <c r="T332" s="1071"/>
      <c r="U332" s="1070"/>
      <c r="V332" s="1072"/>
      <c r="W332" s="1070"/>
      <c r="X332" s="1070"/>
      <c r="Y332" s="1070"/>
    </row>
    <row r="333" spans="1:25" s="1029" customFormat="1" ht="82.5">
      <c r="A333" s="1076">
        <v>309</v>
      </c>
      <c r="B333" s="1076">
        <v>7000012348</v>
      </c>
      <c r="C333" s="1076">
        <v>1820</v>
      </c>
      <c r="D333" s="1076" t="s">
        <v>855</v>
      </c>
      <c r="E333" s="1076">
        <v>1000031369</v>
      </c>
      <c r="F333" s="1076">
        <v>85176260</v>
      </c>
      <c r="G333" s="1252"/>
      <c r="H333" s="1284">
        <v>18</v>
      </c>
      <c r="I333" s="1253"/>
      <c r="J333" s="1076" t="s">
        <v>825</v>
      </c>
      <c r="K333" s="1284" t="s">
        <v>590</v>
      </c>
      <c r="L333" s="1284">
        <v>1</v>
      </c>
      <c r="M333" s="1254"/>
      <c r="N333" s="1304" t="str">
        <f t="shared" si="36"/>
        <v>Included</v>
      </c>
      <c r="O333" s="1305">
        <f t="shared" si="37"/>
        <v>0</v>
      </c>
      <c r="P333" s="1070"/>
      <c r="Q333" s="1074">
        <f t="shared" si="38"/>
        <v>0</v>
      </c>
      <c r="R333" s="1075">
        <f t="shared" si="39"/>
        <v>0</v>
      </c>
      <c r="S333" s="1070"/>
      <c r="T333" s="1071"/>
      <c r="U333" s="1070"/>
      <c r="V333" s="1072"/>
      <c r="W333" s="1070"/>
      <c r="X333" s="1070"/>
      <c r="Y333" s="1070"/>
    </row>
    <row r="334" spans="1:25" s="1029" customFormat="1" ht="47.25" customHeight="1">
      <c r="A334" s="1076">
        <v>310</v>
      </c>
      <c r="B334" s="1076">
        <v>7000012348</v>
      </c>
      <c r="C334" s="1076">
        <v>1830</v>
      </c>
      <c r="D334" s="1076" t="s">
        <v>855</v>
      </c>
      <c r="E334" s="1076">
        <v>1000018706</v>
      </c>
      <c r="F334" s="1076">
        <v>85176990</v>
      </c>
      <c r="G334" s="1252"/>
      <c r="H334" s="1284">
        <v>18</v>
      </c>
      <c r="I334" s="1253"/>
      <c r="J334" s="1076" t="s">
        <v>815</v>
      </c>
      <c r="K334" s="1284" t="s">
        <v>584</v>
      </c>
      <c r="L334" s="1284">
        <v>1</v>
      </c>
      <c r="M334" s="1254"/>
      <c r="N334" s="1304" t="str">
        <f t="shared" si="36"/>
        <v>Included</v>
      </c>
      <c r="O334" s="1305">
        <f t="shared" si="37"/>
        <v>0</v>
      </c>
      <c r="P334" s="1070"/>
      <c r="Q334" s="1074">
        <f t="shared" si="38"/>
        <v>0</v>
      </c>
      <c r="R334" s="1075">
        <f t="shared" si="39"/>
        <v>0</v>
      </c>
      <c r="S334" s="1070"/>
      <c r="T334" s="1071"/>
      <c r="U334" s="1070"/>
      <c r="V334" s="1072"/>
      <c r="W334" s="1070"/>
      <c r="X334" s="1070"/>
      <c r="Y334" s="1070"/>
    </row>
    <row r="335" spans="1:25" s="1029" customFormat="1" ht="47.25" customHeight="1">
      <c r="A335" s="1076">
        <v>311</v>
      </c>
      <c r="B335" s="1076">
        <v>7000012348</v>
      </c>
      <c r="C335" s="1076">
        <v>1840</v>
      </c>
      <c r="D335" s="1076" t="s">
        <v>855</v>
      </c>
      <c r="E335" s="1076">
        <v>1000023721</v>
      </c>
      <c r="F335" s="1076">
        <v>85176260</v>
      </c>
      <c r="G335" s="1252"/>
      <c r="H335" s="1284">
        <v>18</v>
      </c>
      <c r="I335" s="1253"/>
      <c r="J335" s="1076" t="s">
        <v>871</v>
      </c>
      <c r="K335" s="1284" t="s">
        <v>584</v>
      </c>
      <c r="L335" s="1284">
        <v>1</v>
      </c>
      <c r="M335" s="1254"/>
      <c r="N335" s="1304" t="str">
        <f t="shared" si="36"/>
        <v>Included</v>
      </c>
      <c r="O335" s="1305">
        <f t="shared" si="37"/>
        <v>0</v>
      </c>
      <c r="P335" s="1070"/>
      <c r="Q335" s="1074">
        <f t="shared" si="38"/>
        <v>0</v>
      </c>
      <c r="R335" s="1075">
        <f t="shared" si="39"/>
        <v>0</v>
      </c>
      <c r="S335" s="1070"/>
      <c r="T335" s="1071"/>
      <c r="U335" s="1070"/>
      <c r="V335" s="1072"/>
      <c r="W335" s="1070"/>
      <c r="X335" s="1070"/>
      <c r="Y335" s="1070"/>
    </row>
    <row r="336" spans="1:25" s="1029" customFormat="1" ht="47.25" customHeight="1">
      <c r="A336" s="1076">
        <v>312</v>
      </c>
      <c r="B336" s="1076">
        <v>7000012348</v>
      </c>
      <c r="C336" s="1076">
        <v>1850</v>
      </c>
      <c r="D336" s="1076" t="s">
        <v>855</v>
      </c>
      <c r="E336" s="1076">
        <v>1000019315</v>
      </c>
      <c r="F336" s="1076">
        <v>85176290</v>
      </c>
      <c r="G336" s="1252"/>
      <c r="H336" s="1284">
        <v>18</v>
      </c>
      <c r="I336" s="1253"/>
      <c r="J336" s="1076" t="s">
        <v>872</v>
      </c>
      <c r="K336" s="1284" t="s">
        <v>584</v>
      </c>
      <c r="L336" s="1284">
        <v>1</v>
      </c>
      <c r="M336" s="1254"/>
      <c r="N336" s="1304" t="str">
        <f t="shared" si="36"/>
        <v>Included</v>
      </c>
      <c r="O336" s="1305">
        <f t="shared" si="37"/>
        <v>0</v>
      </c>
      <c r="P336" s="1070"/>
      <c r="Q336" s="1074">
        <f t="shared" si="38"/>
        <v>0</v>
      </c>
      <c r="R336" s="1075">
        <f t="shared" si="39"/>
        <v>0</v>
      </c>
      <c r="S336" s="1070"/>
      <c r="T336" s="1071"/>
      <c r="U336" s="1070"/>
      <c r="V336" s="1072"/>
      <c r="W336" s="1070"/>
      <c r="X336" s="1070"/>
      <c r="Y336" s="1070"/>
    </row>
    <row r="337" spans="1:51" s="1029" customFormat="1" ht="47.25" customHeight="1">
      <c r="A337" s="1076">
        <v>313</v>
      </c>
      <c r="B337" s="1076">
        <v>7000012348</v>
      </c>
      <c r="C337" s="1076">
        <v>1860</v>
      </c>
      <c r="D337" s="1076" t="s">
        <v>855</v>
      </c>
      <c r="E337" s="1076">
        <v>1000031374</v>
      </c>
      <c r="F337" s="1076">
        <v>85176290</v>
      </c>
      <c r="G337" s="1252"/>
      <c r="H337" s="1284">
        <v>18</v>
      </c>
      <c r="I337" s="1253"/>
      <c r="J337" s="1076" t="s">
        <v>818</v>
      </c>
      <c r="K337" s="1284" t="s">
        <v>590</v>
      </c>
      <c r="L337" s="1284">
        <v>1</v>
      </c>
      <c r="M337" s="1254"/>
      <c r="N337" s="1304" t="str">
        <f t="shared" si="36"/>
        <v>Included</v>
      </c>
      <c r="O337" s="1305">
        <f t="shared" si="37"/>
        <v>0</v>
      </c>
      <c r="P337" s="1070"/>
      <c r="Q337" s="1074">
        <f t="shared" si="38"/>
        <v>0</v>
      </c>
      <c r="R337" s="1075">
        <f t="shared" si="39"/>
        <v>0</v>
      </c>
      <c r="S337" s="1070"/>
      <c r="T337" s="1071"/>
      <c r="U337" s="1070"/>
      <c r="V337" s="1072"/>
      <c r="W337" s="1070"/>
      <c r="X337" s="1070"/>
      <c r="Y337" s="1070"/>
    </row>
    <row r="338" spans="1:51" s="1029" customFormat="1" ht="47.25" customHeight="1">
      <c r="A338" s="1076">
        <v>314</v>
      </c>
      <c r="B338" s="1076">
        <v>7000012348</v>
      </c>
      <c r="C338" s="1076">
        <v>1870</v>
      </c>
      <c r="D338" s="1076" t="s">
        <v>855</v>
      </c>
      <c r="E338" s="1076">
        <v>1000034950</v>
      </c>
      <c r="F338" s="1076">
        <v>85176990</v>
      </c>
      <c r="G338" s="1252"/>
      <c r="H338" s="1284">
        <v>18</v>
      </c>
      <c r="I338" s="1253"/>
      <c r="J338" s="1076" t="s">
        <v>819</v>
      </c>
      <c r="K338" s="1284" t="s">
        <v>584</v>
      </c>
      <c r="L338" s="1284">
        <v>1</v>
      </c>
      <c r="M338" s="1254"/>
      <c r="N338" s="1304" t="str">
        <f t="shared" si="36"/>
        <v>Included</v>
      </c>
      <c r="O338" s="1305">
        <f t="shared" si="37"/>
        <v>0</v>
      </c>
      <c r="P338" s="1070"/>
      <c r="Q338" s="1074">
        <f t="shared" si="38"/>
        <v>0</v>
      </c>
      <c r="R338" s="1075">
        <f t="shared" si="39"/>
        <v>0</v>
      </c>
      <c r="S338" s="1070"/>
      <c r="T338" s="1071"/>
      <c r="U338" s="1070"/>
      <c r="V338" s="1072"/>
      <c r="W338" s="1070"/>
      <c r="X338" s="1070"/>
      <c r="Y338" s="1070"/>
    </row>
    <row r="339" spans="1:51" s="1029" customFormat="1" ht="47.25" customHeight="1">
      <c r="A339" s="1076">
        <v>315</v>
      </c>
      <c r="B339" s="1076">
        <v>7000012348</v>
      </c>
      <c r="C339" s="1076">
        <v>1880</v>
      </c>
      <c r="D339" s="1076" t="s">
        <v>855</v>
      </c>
      <c r="E339" s="1076">
        <v>1000031381</v>
      </c>
      <c r="F339" s="1076">
        <v>85176290</v>
      </c>
      <c r="G339" s="1252"/>
      <c r="H339" s="1284">
        <v>18</v>
      </c>
      <c r="I339" s="1253"/>
      <c r="J339" s="1076" t="s">
        <v>820</v>
      </c>
      <c r="K339" s="1284" t="s">
        <v>590</v>
      </c>
      <c r="L339" s="1284">
        <v>1</v>
      </c>
      <c r="M339" s="1254"/>
      <c r="N339" s="1304" t="str">
        <f t="shared" si="36"/>
        <v>Included</v>
      </c>
      <c r="O339" s="1305">
        <f t="shared" si="37"/>
        <v>0</v>
      </c>
      <c r="P339" s="1070"/>
      <c r="Q339" s="1074">
        <f t="shared" si="38"/>
        <v>0</v>
      </c>
      <c r="R339" s="1075">
        <f t="shared" si="39"/>
        <v>0</v>
      </c>
      <c r="S339" s="1070"/>
      <c r="T339" s="1071"/>
      <c r="U339" s="1070"/>
      <c r="V339" s="1072"/>
      <c r="W339" s="1070"/>
      <c r="X339" s="1070"/>
      <c r="Y339" s="1070"/>
    </row>
    <row r="340" spans="1:51" s="1029" customFormat="1" ht="47.25" customHeight="1">
      <c r="A340" s="1076">
        <v>316</v>
      </c>
      <c r="B340" s="1076">
        <v>7000012348</v>
      </c>
      <c r="C340" s="1076">
        <v>1890</v>
      </c>
      <c r="D340" s="1076" t="s">
        <v>855</v>
      </c>
      <c r="E340" s="1076">
        <v>1000034998</v>
      </c>
      <c r="F340" s="1076">
        <v>85171890</v>
      </c>
      <c r="G340" s="1252"/>
      <c r="H340" s="1284">
        <v>18</v>
      </c>
      <c r="I340" s="1253"/>
      <c r="J340" s="1076" t="s">
        <v>822</v>
      </c>
      <c r="K340" s="1284" t="s">
        <v>584</v>
      </c>
      <c r="L340" s="1284">
        <v>1</v>
      </c>
      <c r="M340" s="1254"/>
      <c r="N340" s="1304" t="str">
        <f t="shared" si="36"/>
        <v>Included</v>
      </c>
      <c r="O340" s="1305">
        <f t="shared" si="37"/>
        <v>0</v>
      </c>
      <c r="P340" s="1070"/>
      <c r="Q340" s="1074">
        <f t="shared" si="38"/>
        <v>0</v>
      </c>
      <c r="R340" s="1075">
        <f t="shared" si="39"/>
        <v>0</v>
      </c>
      <c r="S340" s="1070"/>
      <c r="T340" s="1071"/>
      <c r="U340" s="1070"/>
      <c r="V340" s="1072"/>
      <c r="W340" s="1070"/>
      <c r="X340" s="1070"/>
      <c r="Y340" s="1070"/>
    </row>
    <row r="341" spans="1:51" s="1029" customFormat="1" ht="47.25" customHeight="1">
      <c r="A341" s="1076">
        <v>317</v>
      </c>
      <c r="B341" s="1076">
        <v>7000012348</v>
      </c>
      <c r="C341" s="1076">
        <v>1900</v>
      </c>
      <c r="D341" s="1076" t="s">
        <v>855</v>
      </c>
      <c r="E341" s="1076">
        <v>1000031398</v>
      </c>
      <c r="F341" s="1076">
        <v>85171890</v>
      </c>
      <c r="G341" s="1252"/>
      <c r="H341" s="1284">
        <v>18</v>
      </c>
      <c r="I341" s="1253"/>
      <c r="J341" s="1076" t="s">
        <v>826</v>
      </c>
      <c r="K341" s="1284" t="s">
        <v>590</v>
      </c>
      <c r="L341" s="1284">
        <v>1</v>
      </c>
      <c r="M341" s="1254"/>
      <c r="N341" s="1304" t="str">
        <f t="shared" si="36"/>
        <v>Included</v>
      </c>
      <c r="O341" s="1305">
        <f t="shared" si="37"/>
        <v>0</v>
      </c>
      <c r="P341" s="1070"/>
      <c r="Q341" s="1074">
        <f t="shared" si="38"/>
        <v>0</v>
      </c>
      <c r="R341" s="1075">
        <f t="shared" si="39"/>
        <v>0</v>
      </c>
      <c r="S341" s="1070"/>
      <c r="T341" s="1071"/>
      <c r="U341" s="1070"/>
      <c r="V341" s="1072"/>
      <c r="W341" s="1070"/>
      <c r="X341" s="1070"/>
      <c r="Y341" s="1070"/>
    </row>
    <row r="342" spans="1:51" s="1029" customFormat="1" ht="96.75" customHeight="1">
      <c r="A342" s="1076">
        <v>318</v>
      </c>
      <c r="B342" s="1076">
        <v>7000012348</v>
      </c>
      <c r="C342" s="1076">
        <v>1910</v>
      </c>
      <c r="D342" s="1076" t="s">
        <v>856</v>
      </c>
      <c r="E342" s="1076">
        <v>1000015954</v>
      </c>
      <c r="F342" s="1076">
        <v>73082011</v>
      </c>
      <c r="G342" s="1252"/>
      <c r="H342" s="1284">
        <v>18</v>
      </c>
      <c r="I342" s="1253"/>
      <c r="J342" s="1076" t="s">
        <v>618</v>
      </c>
      <c r="K342" s="1284" t="s">
        <v>619</v>
      </c>
      <c r="L342" s="1284">
        <v>95</v>
      </c>
      <c r="M342" s="1254"/>
      <c r="N342" s="1304" t="str">
        <f t="shared" si="36"/>
        <v>Included</v>
      </c>
      <c r="O342" s="1305">
        <f t="shared" si="37"/>
        <v>0</v>
      </c>
      <c r="P342" s="1070"/>
      <c r="Q342" s="1074">
        <f t="shared" si="38"/>
        <v>0</v>
      </c>
      <c r="R342" s="1075">
        <f t="shared" si="39"/>
        <v>0</v>
      </c>
      <c r="S342" s="1070"/>
      <c r="T342" s="1071"/>
      <c r="U342" s="1070"/>
      <c r="V342" s="1072"/>
      <c r="W342" s="1070"/>
      <c r="X342" s="1070"/>
      <c r="Y342" s="1070"/>
    </row>
    <row r="343" spans="1:51" s="1029" customFormat="1" ht="62.25" customHeight="1">
      <c r="A343" s="1076">
        <v>319</v>
      </c>
      <c r="B343" s="1076">
        <v>7000012348</v>
      </c>
      <c r="C343" s="1076">
        <v>1920</v>
      </c>
      <c r="D343" s="1076" t="s">
        <v>856</v>
      </c>
      <c r="E343" s="1076">
        <v>1000011713</v>
      </c>
      <c r="F343" s="1076">
        <v>73082011</v>
      </c>
      <c r="G343" s="1252"/>
      <c r="H343" s="1284">
        <v>18</v>
      </c>
      <c r="I343" s="1253"/>
      <c r="J343" s="1076" t="s">
        <v>620</v>
      </c>
      <c r="K343" s="1284" t="s">
        <v>619</v>
      </c>
      <c r="L343" s="1284">
        <v>5</v>
      </c>
      <c r="M343" s="1254"/>
      <c r="N343" s="1304" t="str">
        <f t="shared" si="36"/>
        <v>Included</v>
      </c>
      <c r="O343" s="1305">
        <f t="shared" si="37"/>
        <v>0</v>
      </c>
      <c r="P343" s="1070"/>
      <c r="Q343" s="1074">
        <f t="shared" si="38"/>
        <v>0</v>
      </c>
      <c r="R343" s="1075">
        <f t="shared" si="39"/>
        <v>0</v>
      </c>
      <c r="S343" s="1070"/>
      <c r="T343" s="1071"/>
      <c r="U343" s="1070"/>
      <c r="V343" s="1072"/>
      <c r="W343" s="1070"/>
      <c r="X343" s="1070"/>
      <c r="Y343" s="1070"/>
    </row>
    <row r="344" spans="1:51" s="1029" customFormat="1" ht="62.25" customHeight="1">
      <c r="A344" s="1076">
        <v>320</v>
      </c>
      <c r="B344" s="1076">
        <v>7000012348</v>
      </c>
      <c r="C344" s="1076">
        <v>1930</v>
      </c>
      <c r="D344" s="1076" t="s">
        <v>856</v>
      </c>
      <c r="E344" s="1076">
        <v>1000012373</v>
      </c>
      <c r="F344" s="1076">
        <v>73082011</v>
      </c>
      <c r="G344" s="1252"/>
      <c r="H344" s="1284">
        <v>18</v>
      </c>
      <c r="I344" s="1253"/>
      <c r="J344" s="1076" t="s">
        <v>621</v>
      </c>
      <c r="K344" s="1284" t="s">
        <v>619</v>
      </c>
      <c r="L344" s="1284">
        <v>5</v>
      </c>
      <c r="M344" s="1254"/>
      <c r="N344" s="1304" t="str">
        <f t="shared" si="36"/>
        <v>Included</v>
      </c>
      <c r="O344" s="1305">
        <f t="shared" si="37"/>
        <v>0</v>
      </c>
      <c r="P344" s="1070"/>
      <c r="Q344" s="1074">
        <f t="shared" si="38"/>
        <v>0</v>
      </c>
      <c r="R344" s="1075">
        <f t="shared" si="39"/>
        <v>0</v>
      </c>
      <c r="S344" s="1070"/>
      <c r="T344" s="1071"/>
      <c r="U344" s="1070"/>
      <c r="V344" s="1072"/>
      <c r="W344" s="1070"/>
      <c r="X344" s="1070"/>
      <c r="Y344" s="1070"/>
    </row>
    <row r="345" spans="1:51" ht="25.5" customHeight="1">
      <c r="A345" s="1078"/>
      <c r="B345" s="1079"/>
      <c r="C345" s="1079"/>
      <c r="D345" s="1079"/>
      <c r="E345" s="1079"/>
      <c r="F345" s="1079"/>
      <c r="G345" s="1079"/>
      <c r="H345" s="1419" t="s">
        <v>624</v>
      </c>
      <c r="I345" s="1419"/>
      <c r="J345" s="1419"/>
      <c r="K345" s="1419"/>
      <c r="L345" s="1419"/>
      <c r="M345" s="1420"/>
      <c r="N345" s="1306">
        <f>SUM(N22:N344)</f>
        <v>0</v>
      </c>
      <c r="O345" s="1306">
        <f>SUM(O22:O344)</f>
        <v>0</v>
      </c>
      <c r="S345" s="1017"/>
      <c r="Z345" s="1080"/>
      <c r="AA345" s="1080"/>
      <c r="AC345" s="1080"/>
      <c r="AD345" s="1080"/>
      <c r="AF345" s="1036"/>
      <c r="AG345" s="1026"/>
      <c r="AH345" s="1026"/>
      <c r="AI345" s="1026"/>
      <c r="AJ345" s="1026"/>
      <c r="AK345" s="1026"/>
      <c r="AL345" s="1026"/>
      <c r="AM345" s="1026"/>
      <c r="AN345" s="1026"/>
      <c r="AO345" s="1026"/>
      <c r="AP345" s="1026"/>
      <c r="AQ345" s="1026"/>
      <c r="AR345" s="1026"/>
      <c r="AS345" s="1026"/>
      <c r="AT345" s="1026"/>
      <c r="AU345" s="1026"/>
      <c r="AV345" s="1026"/>
      <c r="AW345" s="1026"/>
      <c r="AX345" s="1026"/>
      <c r="AY345" s="1026"/>
    </row>
    <row r="346" spans="1:51">
      <c r="A346" s="1081"/>
      <c r="B346" s="1082"/>
      <c r="C346" s="1082"/>
      <c r="D346" s="1082"/>
      <c r="E346" s="1082"/>
      <c r="F346" s="1082"/>
      <c r="G346" s="1082"/>
      <c r="H346" s="1414" t="s">
        <v>508</v>
      </c>
      <c r="I346" s="1414"/>
      <c r="J346" s="1414"/>
      <c r="K346" s="1414"/>
      <c r="L346" s="1414"/>
      <c r="M346" s="1415"/>
      <c r="N346" s="1307">
        <f>'Sch-7'!M20</f>
        <v>0</v>
      </c>
      <c r="O346" s="1308"/>
      <c r="Z346" s="1030"/>
      <c r="AA346" s="1080"/>
      <c r="AC346" s="1030"/>
      <c r="AD346" s="1080"/>
      <c r="AG346" s="1026"/>
      <c r="AH346" s="1026"/>
      <c r="AI346" s="1026"/>
      <c r="AJ346" s="1026"/>
      <c r="AK346" s="1026"/>
      <c r="AL346" s="1026"/>
      <c r="AM346" s="1026"/>
      <c r="AN346" s="1026"/>
      <c r="AO346" s="1026"/>
      <c r="AP346" s="1026"/>
      <c r="AQ346" s="1026"/>
      <c r="AR346" s="1026"/>
      <c r="AS346" s="1026"/>
      <c r="AT346" s="1026"/>
      <c r="AU346" s="1026"/>
      <c r="AV346" s="1026"/>
      <c r="AW346" s="1026"/>
      <c r="AX346" s="1026"/>
      <c r="AY346" s="1026"/>
    </row>
    <row r="347" spans="1:51" ht="15.75" thickBot="1">
      <c r="A347" s="1083"/>
      <c r="B347" s="1084"/>
      <c r="C347" s="1084"/>
      <c r="D347" s="1084"/>
      <c r="E347" s="1084"/>
      <c r="F347" s="1084"/>
      <c r="G347" s="1084"/>
      <c r="H347" s="1416" t="s">
        <v>425</v>
      </c>
      <c r="I347" s="1416"/>
      <c r="J347" s="1416"/>
      <c r="K347" s="1416"/>
      <c r="L347" s="1416"/>
      <c r="M347" s="1416"/>
      <c r="N347" s="1309">
        <f>N346+N345</f>
        <v>0</v>
      </c>
      <c r="O347" s="1310"/>
      <c r="Z347" s="1030"/>
      <c r="AA347" s="1077"/>
      <c r="AB347" s="1067"/>
      <c r="AC347" s="1085"/>
      <c r="AD347" s="1077"/>
      <c r="AF347" s="1086"/>
      <c r="AG347" s="1026"/>
      <c r="AH347" s="1026"/>
      <c r="AI347" s="1026"/>
      <c r="AJ347" s="1026"/>
      <c r="AK347" s="1026"/>
      <c r="AL347" s="1026"/>
      <c r="AM347" s="1026"/>
      <c r="AN347" s="1026"/>
      <c r="AO347" s="1026"/>
      <c r="AP347" s="1026"/>
      <c r="AQ347" s="1026"/>
      <c r="AR347" s="1026"/>
      <c r="AS347" s="1026"/>
      <c r="AT347" s="1026"/>
      <c r="AU347" s="1026"/>
      <c r="AV347" s="1026"/>
      <c r="AW347" s="1026"/>
      <c r="AX347" s="1026"/>
      <c r="AY347" s="1026"/>
    </row>
    <row r="348" spans="1:51" ht="15.75" hidden="1" thickBot="1">
      <c r="A348" s="1087"/>
      <c r="B348" s="1087"/>
      <c r="C348" s="1087"/>
      <c r="D348" s="1087"/>
      <c r="E348" s="1087"/>
      <c r="F348" s="1087"/>
      <c r="G348" s="1087"/>
      <c r="H348" s="1423" t="s">
        <v>513</v>
      </c>
      <c r="I348" s="1424"/>
      <c r="J348" s="1424"/>
      <c r="K348" s="1424"/>
      <c r="L348" s="1424"/>
      <c r="M348" s="1425"/>
      <c r="N348" s="1309">
        <f>O345</f>
        <v>0</v>
      </c>
      <c r="O348" s="1310"/>
      <c r="Z348" s="1030"/>
      <c r="AA348" s="1077"/>
      <c r="AB348" s="1067"/>
      <c r="AC348" s="1085"/>
      <c r="AD348" s="1077"/>
      <c r="AF348" s="1086"/>
      <c r="AG348" s="1026"/>
      <c r="AH348" s="1026"/>
      <c r="AI348" s="1026"/>
      <c r="AJ348" s="1026"/>
      <c r="AK348" s="1026"/>
      <c r="AL348" s="1026"/>
      <c r="AM348" s="1026"/>
      <c r="AN348" s="1026"/>
      <c r="AO348" s="1026"/>
      <c r="AP348" s="1026"/>
      <c r="AQ348" s="1026"/>
      <c r="AR348" s="1026"/>
      <c r="AS348" s="1026"/>
      <c r="AT348" s="1026"/>
      <c r="AU348" s="1026"/>
      <c r="AV348" s="1026"/>
      <c r="AW348" s="1026"/>
      <c r="AX348" s="1026"/>
      <c r="AY348" s="1026"/>
    </row>
    <row r="349" spans="1:51">
      <c r="A349" s="1421"/>
      <c r="B349" s="1421"/>
      <c r="C349" s="1421"/>
      <c r="D349" s="1421"/>
      <c r="E349" s="1421"/>
      <c r="F349" s="1421"/>
      <c r="G349" s="1421"/>
      <c r="H349" s="1422"/>
      <c r="I349" s="1422"/>
      <c r="J349" s="1422"/>
      <c r="K349" s="1422"/>
      <c r="L349" s="1422"/>
      <c r="M349" s="1422"/>
      <c r="N349" s="1422"/>
      <c r="O349" s="1422"/>
      <c r="Z349" s="1088"/>
      <c r="AA349" s="1080"/>
      <c r="AC349" s="1088"/>
      <c r="AD349" s="1080"/>
      <c r="AG349" s="1026"/>
      <c r="AH349" s="1026"/>
      <c r="AI349" s="1026"/>
      <c r="AJ349" s="1026"/>
      <c r="AK349" s="1026"/>
      <c r="AL349" s="1026"/>
      <c r="AM349" s="1026"/>
      <c r="AN349" s="1026"/>
      <c r="AO349" s="1026"/>
      <c r="AP349" s="1026"/>
      <c r="AQ349" s="1026"/>
      <c r="AR349" s="1026"/>
      <c r="AS349" s="1026"/>
      <c r="AT349" s="1026"/>
      <c r="AU349" s="1026"/>
      <c r="AV349" s="1026"/>
      <c r="AW349" s="1026"/>
      <c r="AX349" s="1026"/>
      <c r="AY349" s="1026"/>
    </row>
    <row r="350" spans="1:51">
      <c r="A350" s="1089" t="s">
        <v>412</v>
      </c>
      <c r="B350" s="1429" t="s">
        <v>489</v>
      </c>
      <c r="C350" s="1429"/>
      <c r="D350" s="1429"/>
      <c r="E350" s="1429"/>
      <c r="F350" s="1429"/>
      <c r="G350" s="1429"/>
      <c r="H350" s="1429"/>
      <c r="I350" s="1429"/>
      <c r="J350" s="1429"/>
      <c r="K350" s="1429"/>
      <c r="L350" s="1429"/>
      <c r="M350" s="1429"/>
      <c r="N350" s="1429"/>
      <c r="O350" s="1429"/>
      <c r="AG350" s="1026"/>
      <c r="AH350" s="1026"/>
      <c r="AI350" s="1026"/>
      <c r="AJ350" s="1026"/>
      <c r="AK350" s="1026"/>
      <c r="AL350" s="1026"/>
      <c r="AM350" s="1026"/>
      <c r="AN350" s="1026"/>
      <c r="AO350" s="1026"/>
      <c r="AP350" s="1026"/>
      <c r="AQ350" s="1026"/>
      <c r="AR350" s="1026"/>
      <c r="AS350" s="1026"/>
      <c r="AT350" s="1026"/>
      <c r="AU350" s="1026"/>
      <c r="AV350" s="1026"/>
      <c r="AW350" s="1026"/>
      <c r="AX350" s="1026"/>
      <c r="AY350" s="1026"/>
    </row>
    <row r="351" spans="1:51">
      <c r="A351" s="1090" t="s">
        <v>491</v>
      </c>
      <c r="B351" s="1426" t="s">
        <v>490</v>
      </c>
      <c r="C351" s="1426"/>
      <c r="D351" s="1426"/>
      <c r="E351" s="1426"/>
      <c r="F351" s="1426"/>
      <c r="G351" s="1426"/>
      <c r="H351" s="1426"/>
      <c r="I351" s="1426"/>
      <c r="J351" s="1426"/>
      <c r="K351" s="1426"/>
      <c r="L351" s="1426"/>
      <c r="M351" s="1426"/>
      <c r="N351" s="1426"/>
      <c r="O351" s="1426"/>
      <c r="AG351" s="1026"/>
      <c r="AH351" s="1026"/>
      <c r="AI351" s="1026"/>
      <c r="AJ351" s="1026"/>
      <c r="AK351" s="1026"/>
      <c r="AL351" s="1026"/>
      <c r="AM351" s="1026"/>
      <c r="AN351" s="1026"/>
      <c r="AO351" s="1026"/>
      <c r="AP351" s="1026"/>
      <c r="AQ351" s="1026"/>
      <c r="AR351" s="1026"/>
      <c r="AS351" s="1026"/>
      <c r="AT351" s="1026"/>
      <c r="AU351" s="1026"/>
      <c r="AV351" s="1026"/>
      <c r="AW351" s="1026"/>
      <c r="AX351" s="1026"/>
      <c r="AY351" s="1026"/>
    </row>
    <row r="352" spans="1:51">
      <c r="A352" s="1090"/>
      <c r="B352" s="1090"/>
      <c r="C352" s="1090"/>
      <c r="D352" s="1090"/>
      <c r="E352" s="1090"/>
      <c r="F352" s="1426"/>
      <c r="G352" s="1426"/>
      <c r="H352" s="1426"/>
      <c r="I352" s="1426"/>
      <c r="J352" s="1426"/>
      <c r="K352" s="1426"/>
      <c r="L352" s="1426"/>
      <c r="M352" s="1426"/>
      <c r="N352" s="1426"/>
      <c r="O352" s="1426"/>
      <c r="AG352" s="1026"/>
      <c r="AH352" s="1026"/>
      <c r="AI352" s="1026"/>
      <c r="AJ352" s="1026"/>
      <c r="AK352" s="1026"/>
      <c r="AL352" s="1026"/>
      <c r="AM352" s="1026"/>
      <c r="AN352" s="1026"/>
      <c r="AO352" s="1026"/>
      <c r="AP352" s="1026"/>
      <c r="AQ352" s="1026"/>
      <c r="AR352" s="1026"/>
      <c r="AS352" s="1026"/>
      <c r="AT352" s="1026"/>
      <c r="AU352" s="1026"/>
      <c r="AV352" s="1026"/>
      <c r="AW352" s="1026"/>
      <c r="AX352" s="1026"/>
      <c r="AY352" s="1026"/>
    </row>
    <row r="353" spans="1:51" ht="28.5">
      <c r="A353" s="1091" t="s">
        <v>408</v>
      </c>
      <c r="B353" s="1092" t="str">
        <f>'Names of Bidder'!D31&amp;"-"&amp; 'Names of Bidder'!E31&amp;"-" &amp;'Names of Bidder'!F31</f>
        <v>--</v>
      </c>
      <c r="C353" s="1091"/>
      <c r="D353" s="1091"/>
      <c r="E353" s="1091"/>
      <c r="F353" s="1026"/>
      <c r="G353" s="1091"/>
      <c r="H353" s="1091"/>
      <c r="I353" s="1093"/>
      <c r="K353" s="1094"/>
      <c r="L353" s="1293"/>
      <c r="O353" s="1287"/>
      <c r="AG353" s="1026"/>
      <c r="AH353" s="1026"/>
      <c r="AI353" s="1026"/>
      <c r="AJ353" s="1026"/>
      <c r="AK353" s="1026"/>
      <c r="AL353" s="1026"/>
      <c r="AM353" s="1026"/>
      <c r="AN353" s="1026"/>
      <c r="AO353" s="1026"/>
      <c r="AP353" s="1026"/>
      <c r="AQ353" s="1026"/>
      <c r="AR353" s="1026"/>
      <c r="AS353" s="1026"/>
      <c r="AT353" s="1026"/>
      <c r="AU353" s="1026"/>
      <c r="AV353" s="1026"/>
      <c r="AW353" s="1026"/>
      <c r="AX353" s="1026"/>
      <c r="AY353" s="1026"/>
    </row>
    <row r="354" spans="1:51" ht="28.5">
      <c r="A354" s="1091" t="s">
        <v>409</v>
      </c>
      <c r="B354" s="1092" t="str">
        <f>IF('Names of Bidder'!D32=0, "", 'Names of Bidder'!D32)</f>
        <v/>
      </c>
      <c r="C354" s="1091"/>
      <c r="D354" s="1091"/>
      <c r="E354" s="1091"/>
      <c r="F354" s="1026"/>
      <c r="G354" s="1091"/>
      <c r="H354" s="1091"/>
      <c r="I354" s="1093"/>
      <c r="L354" s="1293" t="s">
        <v>410</v>
      </c>
      <c r="M354" s="1095" t="str">
        <f>IF('Names of Bidder'!D24=0, "", 'Names of Bidder'!D24)</f>
        <v/>
      </c>
      <c r="O354" s="1287"/>
      <c r="AG354" s="1026"/>
      <c r="AH354" s="1026"/>
      <c r="AI354" s="1026"/>
      <c r="AJ354" s="1026"/>
      <c r="AK354" s="1026"/>
      <c r="AL354" s="1026"/>
      <c r="AM354" s="1026"/>
      <c r="AN354" s="1026"/>
      <c r="AO354" s="1026"/>
      <c r="AP354" s="1026"/>
      <c r="AQ354" s="1026"/>
      <c r="AR354" s="1026"/>
      <c r="AS354" s="1026"/>
      <c r="AT354" s="1026"/>
      <c r="AU354" s="1026"/>
      <c r="AV354" s="1026"/>
      <c r="AW354" s="1026"/>
      <c r="AX354" s="1026"/>
      <c r="AY354" s="1026"/>
    </row>
    <row r="355" spans="1:51">
      <c r="A355" s="1096"/>
      <c r="B355" s="1096"/>
      <c r="C355" s="1096"/>
      <c r="D355" s="1096"/>
      <c r="E355" s="1096"/>
      <c r="F355" s="1096"/>
      <c r="G355" s="1096"/>
      <c r="H355" s="1096"/>
      <c r="I355" s="1097"/>
      <c r="J355" s="1070"/>
      <c r="K355" s="1096"/>
      <c r="L355" s="1293" t="s">
        <v>411</v>
      </c>
      <c r="M355" s="1095" t="str">
        <f>IF('Names of Bidder'!D25=0, "", 'Names of Bidder'!D25)</f>
        <v/>
      </c>
      <c r="N355" s="1096"/>
      <c r="AG355" s="1026"/>
      <c r="AH355" s="1026"/>
      <c r="AI355" s="1026"/>
      <c r="AJ355" s="1026"/>
      <c r="AK355" s="1026"/>
      <c r="AL355" s="1026"/>
      <c r="AM355" s="1026"/>
      <c r="AN355" s="1026"/>
      <c r="AO355" s="1026"/>
      <c r="AP355" s="1026"/>
      <c r="AQ355" s="1026"/>
      <c r="AR355" s="1026"/>
      <c r="AS355" s="1026"/>
      <c r="AT355" s="1026"/>
      <c r="AU355" s="1026"/>
      <c r="AV355" s="1026"/>
      <c r="AW355" s="1026"/>
      <c r="AX355" s="1026"/>
      <c r="AY355" s="1026"/>
    </row>
    <row r="356" spans="1:51">
      <c r="A356" s="1098"/>
      <c r="B356" s="1098"/>
      <c r="C356" s="1098"/>
      <c r="D356" s="1098"/>
      <c r="E356" s="1098"/>
      <c r="F356" s="1098"/>
      <c r="G356" s="1098"/>
      <c r="H356" s="1098"/>
      <c r="I356" s="1099"/>
      <c r="J356" s="1100"/>
      <c r="K356" s="1098"/>
      <c r="L356" s="1293"/>
      <c r="M356" s="1101"/>
      <c r="N356" s="1311"/>
      <c r="O356" s="1312"/>
      <c r="AG356" s="1026"/>
      <c r="AH356" s="1026"/>
      <c r="AI356" s="1026"/>
      <c r="AJ356" s="1026"/>
      <c r="AK356" s="1026"/>
      <c r="AL356" s="1026"/>
      <c r="AM356" s="1026"/>
      <c r="AN356" s="1026"/>
      <c r="AO356" s="1026"/>
      <c r="AP356" s="1026"/>
      <c r="AQ356" s="1026"/>
      <c r="AR356" s="1026"/>
      <c r="AS356" s="1026"/>
      <c r="AT356" s="1026"/>
      <c r="AU356" s="1026"/>
      <c r="AV356" s="1026"/>
      <c r="AW356" s="1026"/>
      <c r="AX356" s="1026"/>
      <c r="AY356" s="1026"/>
    </row>
    <row r="357" spans="1:51">
      <c r="A357" s="1098"/>
      <c r="B357" s="1098"/>
      <c r="C357" s="1098"/>
      <c r="D357" s="1098"/>
      <c r="E357" s="1098"/>
      <c r="F357" s="1098"/>
      <c r="G357" s="1098"/>
      <c r="H357" s="1098"/>
      <c r="I357" s="1099"/>
      <c r="J357" s="1100"/>
      <c r="K357" s="1098"/>
      <c r="L357" s="1098"/>
      <c r="M357" s="1100"/>
      <c r="N357" s="1098"/>
      <c r="O357" s="1121"/>
      <c r="AG357" s="1026"/>
      <c r="AH357" s="1026"/>
      <c r="AI357" s="1026"/>
      <c r="AJ357" s="1026"/>
      <c r="AK357" s="1026"/>
      <c r="AL357" s="1026"/>
      <c r="AM357" s="1026"/>
      <c r="AN357" s="1026"/>
      <c r="AO357" s="1026"/>
      <c r="AP357" s="1026"/>
      <c r="AQ357" s="1026"/>
      <c r="AR357" s="1026"/>
      <c r="AS357" s="1026"/>
      <c r="AT357" s="1026"/>
      <c r="AU357" s="1026"/>
      <c r="AV357" s="1026"/>
      <c r="AW357" s="1026"/>
      <c r="AX357" s="1026"/>
      <c r="AY357" s="1026"/>
    </row>
    <row r="358" spans="1:51">
      <c r="A358" s="1098"/>
      <c r="B358" s="1098"/>
      <c r="C358" s="1098"/>
      <c r="D358" s="1098"/>
      <c r="E358" s="1098"/>
      <c r="F358" s="1098"/>
      <c r="G358" s="1098"/>
      <c r="H358" s="1098"/>
      <c r="I358" s="1099"/>
      <c r="J358" s="1100"/>
      <c r="K358" s="1098"/>
      <c r="L358" s="1098"/>
      <c r="M358" s="1100"/>
      <c r="N358" s="1098"/>
      <c r="O358" s="1121"/>
      <c r="AG358" s="1026"/>
      <c r="AH358" s="1026"/>
      <c r="AI358" s="1026"/>
      <c r="AJ358" s="1026"/>
      <c r="AK358" s="1026"/>
      <c r="AL358" s="1026"/>
      <c r="AM358" s="1026"/>
      <c r="AN358" s="1026"/>
      <c r="AO358" s="1026"/>
      <c r="AP358" s="1026"/>
      <c r="AQ358" s="1026"/>
      <c r="AR358" s="1026"/>
      <c r="AS358" s="1026"/>
      <c r="AT358" s="1026"/>
      <c r="AU358" s="1026"/>
      <c r="AV358" s="1026"/>
      <c r="AW358" s="1026"/>
      <c r="AX358" s="1026"/>
      <c r="AY358" s="1026"/>
    </row>
    <row r="359" spans="1:51">
      <c r="A359" s="1098"/>
      <c r="B359" s="1098"/>
      <c r="C359" s="1098"/>
      <c r="D359" s="1098"/>
      <c r="E359" s="1098"/>
      <c r="F359" s="1098"/>
      <c r="G359" s="1098"/>
      <c r="H359" s="1098"/>
      <c r="I359" s="1099"/>
      <c r="J359" s="1100"/>
      <c r="K359" s="1098"/>
      <c r="L359" s="1098"/>
      <c r="M359" s="1100"/>
      <c r="N359" s="1098"/>
      <c r="O359" s="1121"/>
      <c r="AG359" s="1026"/>
      <c r="AH359" s="1026"/>
      <c r="AI359" s="1026"/>
      <c r="AJ359" s="1026"/>
      <c r="AK359" s="1026"/>
      <c r="AL359" s="1026"/>
      <c r="AM359" s="1026"/>
      <c r="AN359" s="1026"/>
      <c r="AO359" s="1026"/>
      <c r="AP359" s="1026"/>
      <c r="AQ359" s="1026"/>
      <c r="AR359" s="1026"/>
      <c r="AS359" s="1026"/>
      <c r="AT359" s="1026"/>
      <c r="AU359" s="1026"/>
      <c r="AV359" s="1026"/>
      <c r="AW359" s="1026"/>
      <c r="AX359" s="1026"/>
      <c r="AY359" s="1026"/>
    </row>
    <row r="360" spans="1:51">
      <c r="A360" s="1098"/>
      <c r="B360" s="1098"/>
      <c r="C360" s="1098"/>
      <c r="D360" s="1098"/>
      <c r="E360" s="1098"/>
      <c r="F360" s="1098"/>
      <c r="G360" s="1098"/>
      <c r="H360" s="1098"/>
      <c r="I360" s="1099"/>
      <c r="J360" s="1100"/>
      <c r="K360" s="1098"/>
      <c r="L360" s="1098"/>
      <c r="M360" s="1100"/>
      <c r="N360" s="1098"/>
      <c r="O360" s="1121"/>
      <c r="AG360" s="1026"/>
      <c r="AH360" s="1026"/>
      <c r="AI360" s="1026"/>
      <c r="AJ360" s="1026"/>
      <c r="AK360" s="1026"/>
      <c r="AL360" s="1026"/>
      <c r="AM360" s="1026"/>
      <c r="AN360" s="1026"/>
      <c r="AO360" s="1026"/>
      <c r="AP360" s="1026"/>
      <c r="AQ360" s="1026"/>
      <c r="AR360" s="1026"/>
      <c r="AS360" s="1026"/>
      <c r="AT360" s="1026"/>
      <c r="AU360" s="1026"/>
      <c r="AV360" s="1026"/>
      <c r="AW360" s="1026"/>
      <c r="AX360" s="1026"/>
      <c r="AY360" s="1026"/>
    </row>
    <row r="361" spans="1:51">
      <c r="A361" s="1098"/>
      <c r="B361" s="1098"/>
      <c r="C361" s="1098"/>
      <c r="D361" s="1098"/>
      <c r="E361" s="1098"/>
      <c r="F361" s="1098"/>
      <c r="G361" s="1098"/>
      <c r="H361" s="1098"/>
      <c r="I361" s="1099"/>
      <c r="J361" s="1100"/>
      <c r="K361" s="1098"/>
      <c r="L361" s="1098"/>
      <c r="M361" s="1100"/>
      <c r="N361" s="1098"/>
      <c r="O361" s="1121"/>
      <c r="AG361" s="1026"/>
      <c r="AH361" s="1026"/>
      <c r="AI361" s="1026"/>
      <c r="AJ361" s="1026"/>
      <c r="AK361" s="1026"/>
      <c r="AL361" s="1026"/>
      <c r="AM361" s="1026"/>
      <c r="AN361" s="1026"/>
      <c r="AO361" s="1026"/>
      <c r="AP361" s="1026"/>
      <c r="AQ361" s="1026"/>
      <c r="AR361" s="1026"/>
      <c r="AS361" s="1026"/>
      <c r="AT361" s="1026"/>
      <c r="AU361" s="1026"/>
      <c r="AV361" s="1026"/>
      <c r="AW361" s="1026"/>
      <c r="AX361" s="1026"/>
      <c r="AY361" s="1026"/>
    </row>
    <row r="362" spans="1:51">
      <c r="A362" s="1098"/>
      <c r="B362" s="1098"/>
      <c r="C362" s="1098"/>
      <c r="D362" s="1098"/>
      <c r="E362" s="1098"/>
      <c r="F362" s="1098"/>
      <c r="G362" s="1098"/>
      <c r="H362" s="1098"/>
      <c r="I362" s="1099"/>
      <c r="J362" s="1100"/>
      <c r="K362" s="1098"/>
      <c r="L362" s="1098"/>
      <c r="M362" s="1100"/>
      <c r="N362" s="1098"/>
      <c r="O362" s="1121"/>
      <c r="AG362" s="1026"/>
      <c r="AH362" s="1026"/>
      <c r="AI362" s="1026"/>
      <c r="AJ362" s="1026"/>
      <c r="AK362" s="1026"/>
      <c r="AL362" s="1026"/>
      <c r="AM362" s="1026"/>
      <c r="AN362" s="1026"/>
      <c r="AO362" s="1026"/>
      <c r="AP362" s="1026"/>
      <c r="AQ362" s="1026"/>
      <c r="AR362" s="1026"/>
      <c r="AS362" s="1026"/>
      <c r="AT362" s="1026"/>
      <c r="AU362" s="1026"/>
      <c r="AV362" s="1026"/>
      <c r="AW362" s="1026"/>
      <c r="AX362" s="1026"/>
      <c r="AY362" s="1026"/>
    </row>
    <row r="363" spans="1:51">
      <c r="A363" s="1098"/>
      <c r="B363" s="1098"/>
      <c r="C363" s="1098"/>
      <c r="D363" s="1098"/>
      <c r="E363" s="1098"/>
      <c r="F363" s="1098"/>
      <c r="G363" s="1098"/>
      <c r="H363" s="1098"/>
      <c r="I363" s="1099"/>
      <c r="J363" s="1100"/>
      <c r="K363" s="1098"/>
      <c r="L363" s="1098"/>
      <c r="M363" s="1100"/>
      <c r="N363" s="1098"/>
      <c r="O363" s="1121"/>
      <c r="P363" s="1026"/>
      <c r="Q363" s="1026"/>
      <c r="R363" s="1026"/>
      <c r="S363" s="1026"/>
      <c r="T363" s="1026"/>
      <c r="U363" s="1026"/>
      <c r="V363" s="1026"/>
      <c r="W363" s="1026"/>
      <c r="X363" s="1026"/>
      <c r="Y363" s="1026"/>
      <c r="Z363" s="1026"/>
      <c r="AA363" s="1026"/>
      <c r="AB363" s="1026"/>
      <c r="AC363" s="1026"/>
      <c r="AD363" s="1026"/>
      <c r="AE363" s="1026"/>
      <c r="AF363" s="1026"/>
      <c r="AG363" s="1026"/>
      <c r="AH363" s="1026"/>
      <c r="AI363" s="1026"/>
      <c r="AJ363" s="1026"/>
      <c r="AK363" s="1026"/>
      <c r="AL363" s="1026"/>
      <c r="AM363" s="1026"/>
      <c r="AN363" s="1026"/>
      <c r="AO363" s="1026"/>
      <c r="AP363" s="1026"/>
      <c r="AQ363" s="1026"/>
      <c r="AR363" s="1026"/>
      <c r="AS363" s="1026"/>
      <c r="AT363" s="1026"/>
      <c r="AU363" s="1026"/>
      <c r="AV363" s="1026"/>
      <c r="AW363" s="1026"/>
      <c r="AX363" s="1026"/>
      <c r="AY363" s="1026"/>
    </row>
    <row r="364" spans="1:51">
      <c r="A364" s="1098"/>
      <c r="B364" s="1098"/>
      <c r="C364" s="1098"/>
      <c r="D364" s="1098"/>
      <c r="E364" s="1098"/>
      <c r="F364" s="1098"/>
      <c r="G364" s="1098"/>
      <c r="H364" s="1098"/>
      <c r="I364" s="1099"/>
      <c r="J364" s="1100"/>
      <c r="K364" s="1098"/>
      <c r="L364" s="1098"/>
      <c r="M364" s="1100"/>
      <c r="N364" s="1098"/>
      <c r="O364" s="1121"/>
      <c r="P364" s="1026"/>
      <c r="Q364" s="1026"/>
      <c r="R364" s="1026"/>
      <c r="S364" s="1026"/>
      <c r="T364" s="1026"/>
      <c r="U364" s="1026"/>
      <c r="V364" s="1026"/>
      <c r="W364" s="1026"/>
      <c r="X364" s="1026"/>
      <c r="Y364" s="1026"/>
      <c r="Z364" s="1026"/>
      <c r="AA364" s="1026"/>
      <c r="AB364" s="1026"/>
      <c r="AC364" s="1026"/>
      <c r="AD364" s="1026"/>
      <c r="AE364" s="1026"/>
      <c r="AF364" s="1026"/>
      <c r="AG364" s="1026"/>
      <c r="AH364" s="1026"/>
      <c r="AI364" s="1026"/>
      <c r="AJ364" s="1026"/>
      <c r="AK364" s="1026"/>
      <c r="AL364" s="1026"/>
      <c r="AM364" s="1026"/>
      <c r="AN364" s="1026"/>
      <c r="AO364" s="1026"/>
      <c r="AP364" s="1026"/>
      <c r="AQ364" s="1026"/>
      <c r="AR364" s="1026"/>
      <c r="AS364" s="1026"/>
      <c r="AT364" s="1026"/>
      <c r="AU364" s="1026"/>
      <c r="AV364" s="1026"/>
      <c r="AW364" s="1026"/>
      <c r="AX364" s="1026"/>
      <c r="AY364" s="1026"/>
    </row>
    <row r="365" spans="1:51">
      <c r="A365" s="1098"/>
      <c r="B365" s="1098"/>
      <c r="C365" s="1098"/>
      <c r="D365" s="1098"/>
      <c r="E365" s="1098"/>
      <c r="F365" s="1098"/>
      <c r="G365" s="1098"/>
      <c r="H365" s="1098"/>
      <c r="I365" s="1099"/>
      <c r="J365" s="1100"/>
      <c r="K365" s="1098"/>
      <c r="L365" s="1098"/>
      <c r="M365" s="1100"/>
      <c r="N365" s="1098"/>
      <c r="O365" s="1121"/>
      <c r="P365" s="1026"/>
      <c r="Q365" s="1026"/>
      <c r="R365" s="1026"/>
      <c r="S365" s="1026"/>
      <c r="T365" s="1026"/>
      <c r="U365" s="1026"/>
      <c r="V365" s="1026"/>
      <c r="W365" s="1026"/>
      <c r="X365" s="1026"/>
      <c r="Y365" s="1026"/>
      <c r="Z365" s="1026"/>
      <c r="AA365" s="1026"/>
      <c r="AB365" s="1026"/>
      <c r="AC365" s="1026"/>
      <c r="AD365" s="1026"/>
      <c r="AE365" s="1026"/>
      <c r="AF365" s="1026"/>
      <c r="AG365" s="1026"/>
      <c r="AH365" s="1026"/>
      <c r="AI365" s="1026"/>
      <c r="AJ365" s="1026"/>
      <c r="AK365" s="1026"/>
      <c r="AL365" s="1026"/>
      <c r="AM365" s="1026"/>
      <c r="AN365" s="1026"/>
      <c r="AO365" s="1026"/>
      <c r="AP365" s="1026"/>
      <c r="AQ365" s="1026"/>
      <c r="AR365" s="1026"/>
      <c r="AS365" s="1026"/>
      <c r="AT365" s="1026"/>
      <c r="AU365" s="1026"/>
      <c r="AV365" s="1026"/>
      <c r="AW365" s="1026"/>
      <c r="AX365" s="1026"/>
      <c r="AY365" s="1026"/>
    </row>
    <row r="366" spans="1:51">
      <c r="A366" s="1098"/>
      <c r="B366" s="1098"/>
      <c r="C366" s="1098"/>
      <c r="D366" s="1098"/>
      <c r="E366" s="1098"/>
      <c r="F366" s="1098"/>
      <c r="G366" s="1098"/>
      <c r="H366" s="1098"/>
      <c r="I366" s="1099"/>
      <c r="J366" s="1100"/>
      <c r="K366" s="1098"/>
      <c r="L366" s="1098"/>
      <c r="M366" s="1100"/>
      <c r="N366" s="1098"/>
      <c r="O366" s="1121"/>
      <c r="P366" s="1026"/>
      <c r="Q366" s="1026"/>
      <c r="R366" s="1026"/>
      <c r="S366" s="1026"/>
      <c r="T366" s="1026"/>
      <c r="U366" s="1026"/>
      <c r="V366" s="1026"/>
      <c r="W366" s="1026"/>
      <c r="X366" s="1026"/>
      <c r="Y366" s="1026"/>
      <c r="Z366" s="1026"/>
      <c r="AA366" s="1026"/>
      <c r="AB366" s="1026"/>
      <c r="AC366" s="1026"/>
      <c r="AD366" s="1026"/>
      <c r="AE366" s="1026"/>
      <c r="AF366" s="1026"/>
      <c r="AG366" s="1026"/>
      <c r="AH366" s="1026"/>
      <c r="AI366" s="1026"/>
      <c r="AJ366" s="1026"/>
      <c r="AK366" s="1026"/>
      <c r="AL366" s="1026"/>
      <c r="AM366" s="1026"/>
      <c r="AN366" s="1026"/>
      <c r="AO366" s="1026"/>
      <c r="AP366" s="1026"/>
      <c r="AQ366" s="1026"/>
      <c r="AR366" s="1026"/>
      <c r="AS366" s="1026"/>
      <c r="AT366" s="1026"/>
      <c r="AU366" s="1026"/>
      <c r="AV366" s="1026"/>
      <c r="AW366" s="1026"/>
      <c r="AX366" s="1026"/>
      <c r="AY366" s="1026"/>
    </row>
    <row r="367" spans="1:51">
      <c r="A367" s="1098"/>
      <c r="B367" s="1098"/>
      <c r="C367" s="1098"/>
      <c r="D367" s="1098"/>
      <c r="E367" s="1098"/>
      <c r="F367" s="1098"/>
      <c r="G367" s="1098"/>
      <c r="H367" s="1098"/>
      <c r="I367" s="1099"/>
      <c r="J367" s="1100"/>
      <c r="K367" s="1098"/>
      <c r="L367" s="1098"/>
      <c r="M367" s="1100"/>
      <c r="N367" s="1098"/>
      <c r="O367" s="1121"/>
      <c r="P367" s="1026"/>
      <c r="Q367" s="1026"/>
      <c r="R367" s="1026"/>
      <c r="S367" s="1026"/>
      <c r="T367" s="1026"/>
      <c r="U367" s="1026"/>
      <c r="V367" s="1026"/>
      <c r="W367" s="1026"/>
      <c r="X367" s="1026"/>
      <c r="Y367" s="1026"/>
      <c r="Z367" s="1026"/>
      <c r="AA367" s="1026"/>
      <c r="AB367" s="1026"/>
      <c r="AC367" s="1026"/>
      <c r="AD367" s="1026"/>
      <c r="AE367" s="1026"/>
      <c r="AF367" s="1026"/>
      <c r="AG367" s="1026"/>
      <c r="AH367" s="1026"/>
      <c r="AI367" s="1026"/>
      <c r="AJ367" s="1026"/>
      <c r="AK367" s="1026"/>
      <c r="AL367" s="1026"/>
      <c r="AM367" s="1026"/>
      <c r="AN367" s="1026"/>
      <c r="AO367" s="1026"/>
      <c r="AP367" s="1026"/>
      <c r="AQ367" s="1026"/>
      <c r="AR367" s="1026"/>
      <c r="AS367" s="1026"/>
      <c r="AT367" s="1026"/>
      <c r="AU367" s="1026"/>
      <c r="AV367" s="1026"/>
      <c r="AW367" s="1026"/>
      <c r="AX367" s="1026"/>
      <c r="AY367" s="1026"/>
    </row>
    <row r="368" spans="1:51">
      <c r="A368" s="1098"/>
      <c r="B368" s="1098"/>
      <c r="C368" s="1098"/>
      <c r="D368" s="1098"/>
      <c r="E368" s="1098"/>
      <c r="F368" s="1098"/>
      <c r="G368" s="1098"/>
      <c r="H368" s="1098"/>
      <c r="I368" s="1099"/>
      <c r="J368" s="1100"/>
      <c r="K368" s="1098"/>
      <c r="L368" s="1098"/>
      <c r="M368" s="1100"/>
      <c r="N368" s="1098"/>
      <c r="O368" s="1121"/>
      <c r="P368" s="1026"/>
      <c r="Q368" s="1026"/>
      <c r="R368" s="1026"/>
      <c r="S368" s="1026"/>
      <c r="T368" s="1026"/>
      <c r="U368" s="1026"/>
      <c r="V368" s="1026"/>
      <c r="W368" s="1026"/>
      <c r="X368" s="1026"/>
      <c r="Y368" s="1026"/>
      <c r="Z368" s="1026"/>
      <c r="AA368" s="1026"/>
      <c r="AB368" s="1026"/>
      <c r="AC368" s="1026"/>
      <c r="AD368" s="1026"/>
      <c r="AE368" s="1026"/>
      <c r="AF368" s="1026"/>
      <c r="AG368" s="1026"/>
      <c r="AH368" s="1026"/>
      <c r="AI368" s="1026"/>
      <c r="AJ368" s="1026"/>
      <c r="AK368" s="1026"/>
      <c r="AL368" s="1026"/>
      <c r="AM368" s="1026"/>
      <c r="AN368" s="1026"/>
      <c r="AO368" s="1026"/>
      <c r="AP368" s="1026"/>
      <c r="AQ368" s="1026"/>
      <c r="AR368" s="1026"/>
      <c r="AS368" s="1026"/>
      <c r="AT368" s="1026"/>
      <c r="AU368" s="1026"/>
      <c r="AV368" s="1026"/>
      <c r="AW368" s="1026"/>
      <c r="AX368" s="1026"/>
      <c r="AY368" s="1026"/>
    </row>
    <row r="369" spans="1:51">
      <c r="A369" s="1098"/>
      <c r="B369" s="1098"/>
      <c r="C369" s="1098"/>
      <c r="D369" s="1098"/>
      <c r="E369" s="1098"/>
      <c r="F369" s="1098"/>
      <c r="G369" s="1098"/>
      <c r="H369" s="1098"/>
      <c r="I369" s="1099"/>
      <c r="J369" s="1100"/>
      <c r="K369" s="1098"/>
      <c r="L369" s="1098"/>
      <c r="M369" s="1100"/>
      <c r="N369" s="1098"/>
      <c r="O369" s="1121"/>
      <c r="P369" s="1026"/>
      <c r="Q369" s="1026"/>
      <c r="R369" s="1026"/>
      <c r="S369" s="1026"/>
      <c r="T369" s="1026"/>
      <c r="U369" s="1026"/>
      <c r="V369" s="1026"/>
      <c r="W369" s="1026"/>
      <c r="X369" s="1026"/>
      <c r="Y369" s="1026"/>
      <c r="Z369" s="1026"/>
      <c r="AA369" s="1026"/>
      <c r="AB369" s="1026"/>
      <c r="AC369" s="1026"/>
      <c r="AD369" s="1026"/>
      <c r="AE369" s="1026"/>
      <c r="AF369" s="1026"/>
      <c r="AG369" s="1026"/>
      <c r="AH369" s="1026"/>
      <c r="AI369" s="1026"/>
      <c r="AJ369" s="1026"/>
      <c r="AK369" s="1026"/>
      <c r="AL369" s="1026"/>
      <c r="AM369" s="1026"/>
      <c r="AN369" s="1026"/>
      <c r="AO369" s="1026"/>
      <c r="AP369" s="1026"/>
      <c r="AQ369" s="1026"/>
      <c r="AR369" s="1026"/>
      <c r="AS369" s="1026"/>
      <c r="AT369" s="1026"/>
      <c r="AU369" s="1026"/>
      <c r="AV369" s="1026"/>
      <c r="AW369" s="1026"/>
      <c r="AX369" s="1026"/>
      <c r="AY369" s="1026"/>
    </row>
    <row r="370" spans="1:51">
      <c r="A370" s="1098"/>
      <c r="B370" s="1098"/>
      <c r="C370" s="1098"/>
      <c r="D370" s="1098"/>
      <c r="E370" s="1098"/>
      <c r="F370" s="1098"/>
      <c r="G370" s="1098"/>
      <c r="H370" s="1098"/>
      <c r="I370" s="1099"/>
      <c r="J370" s="1100"/>
      <c r="K370" s="1098"/>
      <c r="L370" s="1098"/>
      <c r="M370" s="1100"/>
      <c r="N370" s="1098"/>
      <c r="O370" s="1121"/>
      <c r="P370" s="1026"/>
      <c r="Q370" s="1026"/>
      <c r="R370" s="1026"/>
      <c r="S370" s="1026"/>
      <c r="T370" s="1026"/>
      <c r="U370" s="1026"/>
      <c r="V370" s="1026"/>
      <c r="W370" s="1026"/>
      <c r="X370" s="1026"/>
      <c r="Y370" s="1026"/>
      <c r="Z370" s="1026"/>
      <c r="AA370" s="1026"/>
      <c r="AB370" s="1026"/>
      <c r="AC370" s="1026"/>
      <c r="AD370" s="1026"/>
      <c r="AE370" s="1026"/>
      <c r="AF370" s="1026"/>
      <c r="AG370" s="1026"/>
      <c r="AH370" s="1026"/>
      <c r="AI370" s="1026"/>
      <c r="AJ370" s="1026"/>
      <c r="AK370" s="1026"/>
      <c r="AL370" s="1026"/>
      <c r="AM370" s="1026"/>
      <c r="AN370" s="1026"/>
      <c r="AO370" s="1026"/>
      <c r="AP370" s="1026"/>
      <c r="AQ370" s="1026"/>
      <c r="AR370" s="1026"/>
      <c r="AS370" s="1026"/>
      <c r="AT370" s="1026"/>
      <c r="AU370" s="1026"/>
      <c r="AV370" s="1026"/>
      <c r="AW370" s="1026"/>
      <c r="AX370" s="1026"/>
      <c r="AY370" s="1026"/>
    </row>
    <row r="371" spans="1:51">
      <c r="A371" s="1098"/>
      <c r="B371" s="1098"/>
      <c r="C371" s="1098"/>
      <c r="D371" s="1098"/>
      <c r="E371" s="1098"/>
      <c r="F371" s="1098"/>
      <c r="G371" s="1098"/>
      <c r="H371" s="1098"/>
      <c r="I371" s="1099"/>
      <c r="J371" s="1100"/>
      <c r="K371" s="1098"/>
      <c r="L371" s="1098"/>
      <c r="M371" s="1100"/>
      <c r="N371" s="1098"/>
      <c r="O371" s="1121"/>
      <c r="P371" s="1026"/>
      <c r="Q371" s="1026"/>
      <c r="R371" s="1026"/>
      <c r="S371" s="1026"/>
      <c r="T371" s="1026"/>
      <c r="U371" s="1026"/>
      <c r="V371" s="1026"/>
      <c r="W371" s="1026"/>
      <c r="X371" s="1026"/>
      <c r="Y371" s="1026"/>
      <c r="Z371" s="1026"/>
      <c r="AA371" s="1026"/>
      <c r="AB371" s="1026"/>
      <c r="AC371" s="1026"/>
      <c r="AD371" s="1026"/>
      <c r="AE371" s="1026"/>
      <c r="AF371" s="1026"/>
      <c r="AG371" s="1026"/>
      <c r="AH371" s="1026"/>
      <c r="AI371" s="1026"/>
      <c r="AJ371" s="1026"/>
      <c r="AK371" s="1026"/>
      <c r="AL371" s="1026"/>
      <c r="AM371" s="1026"/>
      <c r="AN371" s="1026"/>
      <c r="AO371" s="1026"/>
      <c r="AP371" s="1026"/>
      <c r="AQ371" s="1026"/>
      <c r="AR371" s="1026"/>
      <c r="AS371" s="1026"/>
      <c r="AT371" s="1026"/>
      <c r="AU371" s="1026"/>
      <c r="AV371" s="1026"/>
      <c r="AW371" s="1026"/>
      <c r="AX371" s="1026"/>
      <c r="AY371" s="1026"/>
    </row>
    <row r="372" spans="1:51">
      <c r="A372" s="1098"/>
      <c r="B372" s="1098"/>
      <c r="C372" s="1098"/>
      <c r="D372" s="1098"/>
      <c r="E372" s="1098"/>
      <c r="F372" s="1098"/>
      <c r="G372" s="1098"/>
      <c r="H372" s="1098"/>
      <c r="I372" s="1099"/>
      <c r="J372" s="1100"/>
      <c r="K372" s="1098"/>
      <c r="L372" s="1098"/>
      <c r="M372" s="1100"/>
      <c r="N372" s="1098"/>
      <c r="O372" s="1121"/>
      <c r="P372" s="1026"/>
      <c r="Q372" s="1026"/>
      <c r="R372" s="1026"/>
      <c r="S372" s="1026"/>
      <c r="T372" s="1026"/>
      <c r="U372" s="1026"/>
      <c r="V372" s="1026"/>
      <c r="W372" s="1026"/>
      <c r="X372" s="1026"/>
      <c r="Y372" s="1026"/>
      <c r="Z372" s="1026"/>
      <c r="AA372" s="1026"/>
      <c r="AB372" s="1026"/>
      <c r="AC372" s="1026"/>
      <c r="AD372" s="1026"/>
      <c r="AE372" s="1026"/>
      <c r="AF372" s="1026"/>
      <c r="AG372" s="1026"/>
      <c r="AH372" s="1026"/>
      <c r="AI372" s="1026"/>
      <c r="AJ372" s="1026"/>
      <c r="AK372" s="1026"/>
      <c r="AL372" s="1026"/>
      <c r="AM372" s="1026"/>
      <c r="AN372" s="1026"/>
      <c r="AO372" s="1026"/>
      <c r="AP372" s="1026"/>
      <c r="AQ372" s="1026"/>
      <c r="AR372" s="1026"/>
      <c r="AS372" s="1026"/>
      <c r="AT372" s="1026"/>
      <c r="AU372" s="1026"/>
      <c r="AV372" s="1026"/>
      <c r="AW372" s="1026"/>
      <c r="AX372" s="1026"/>
      <c r="AY372" s="1026"/>
    </row>
    <row r="373" spans="1:51">
      <c r="A373" s="1098"/>
      <c r="B373" s="1098"/>
      <c r="C373" s="1098"/>
      <c r="D373" s="1098"/>
      <c r="E373" s="1098"/>
      <c r="F373" s="1098"/>
      <c r="G373" s="1098"/>
      <c r="H373" s="1098"/>
      <c r="I373" s="1099"/>
      <c r="J373" s="1100"/>
      <c r="K373" s="1098"/>
      <c r="L373" s="1098"/>
      <c r="M373" s="1100"/>
      <c r="N373" s="1098"/>
      <c r="O373" s="1121"/>
      <c r="P373" s="1026"/>
      <c r="Q373" s="1026"/>
      <c r="R373" s="1026"/>
      <c r="S373" s="1026"/>
      <c r="T373" s="1026"/>
      <c r="U373" s="1026"/>
      <c r="V373" s="1026"/>
      <c r="W373" s="1026"/>
      <c r="X373" s="1026"/>
      <c r="Y373" s="1026"/>
      <c r="Z373" s="1026"/>
      <c r="AA373" s="1026"/>
      <c r="AB373" s="1026"/>
      <c r="AC373" s="1026"/>
      <c r="AD373" s="1026"/>
      <c r="AE373" s="1026"/>
      <c r="AF373" s="1026"/>
      <c r="AG373" s="1026"/>
      <c r="AH373" s="1026"/>
      <c r="AI373" s="1026"/>
      <c r="AJ373" s="1026"/>
      <c r="AK373" s="1026"/>
      <c r="AL373" s="1026"/>
      <c r="AM373" s="1026"/>
      <c r="AN373" s="1026"/>
      <c r="AO373" s="1026"/>
      <c r="AP373" s="1026"/>
      <c r="AQ373" s="1026"/>
      <c r="AR373" s="1026"/>
      <c r="AS373" s="1026"/>
      <c r="AT373" s="1026"/>
      <c r="AU373" s="1026"/>
      <c r="AV373" s="1026"/>
      <c r="AW373" s="1026"/>
      <c r="AX373" s="1026"/>
      <c r="AY373" s="1026"/>
    </row>
    <row r="374" spans="1:51">
      <c r="A374" s="1098"/>
      <c r="B374" s="1098"/>
      <c r="C374" s="1098"/>
      <c r="D374" s="1098"/>
      <c r="E374" s="1098"/>
      <c r="F374" s="1098"/>
      <c r="G374" s="1098"/>
      <c r="H374" s="1098"/>
      <c r="I374" s="1099"/>
      <c r="J374" s="1100"/>
      <c r="K374" s="1098"/>
      <c r="L374" s="1098"/>
      <c r="M374" s="1100"/>
      <c r="N374" s="1098"/>
      <c r="O374" s="1121"/>
      <c r="P374" s="1026"/>
      <c r="Q374" s="1026"/>
      <c r="R374" s="1026"/>
      <c r="S374" s="1026"/>
      <c r="T374" s="1026"/>
      <c r="U374" s="1026"/>
      <c r="V374" s="1026"/>
      <c r="W374" s="1026"/>
      <c r="X374" s="1026"/>
      <c r="Y374" s="1026"/>
      <c r="Z374" s="1026"/>
      <c r="AA374" s="1026"/>
      <c r="AB374" s="1026"/>
      <c r="AC374" s="1026"/>
      <c r="AD374" s="1026"/>
      <c r="AE374" s="1026"/>
      <c r="AF374" s="1026"/>
      <c r="AG374" s="1026"/>
      <c r="AH374" s="1026"/>
      <c r="AI374" s="1026"/>
      <c r="AJ374" s="1026"/>
      <c r="AK374" s="1026"/>
      <c r="AL374" s="1026"/>
      <c r="AM374" s="1026"/>
      <c r="AN374" s="1026"/>
      <c r="AO374" s="1026"/>
      <c r="AP374" s="1026"/>
      <c r="AQ374" s="1026"/>
      <c r="AR374" s="1026"/>
      <c r="AS374" s="1026"/>
      <c r="AT374" s="1026"/>
      <c r="AU374" s="1026"/>
      <c r="AV374" s="1026"/>
      <c r="AW374" s="1026"/>
      <c r="AX374" s="1026"/>
      <c r="AY374" s="1026"/>
    </row>
    <row r="375" spans="1:51">
      <c r="A375" s="1098"/>
      <c r="B375" s="1098"/>
      <c r="C375" s="1098"/>
      <c r="D375" s="1098"/>
      <c r="E375" s="1098"/>
      <c r="F375" s="1098"/>
      <c r="G375" s="1098"/>
      <c r="H375" s="1098"/>
      <c r="I375" s="1099"/>
      <c r="J375" s="1100"/>
      <c r="K375" s="1098"/>
      <c r="L375" s="1098"/>
      <c r="M375" s="1100"/>
      <c r="N375" s="1098"/>
      <c r="O375" s="1121"/>
      <c r="P375" s="1026"/>
      <c r="Q375" s="1026"/>
      <c r="R375" s="1026"/>
      <c r="S375" s="1026"/>
      <c r="T375" s="1026"/>
      <c r="U375" s="1026"/>
      <c r="V375" s="1026"/>
      <c r="W375" s="1026"/>
      <c r="X375" s="1026"/>
      <c r="Y375" s="1026"/>
      <c r="Z375" s="1026"/>
      <c r="AA375" s="1026"/>
      <c r="AB375" s="1026"/>
      <c r="AC375" s="1026"/>
      <c r="AD375" s="1026"/>
      <c r="AE375" s="1026"/>
      <c r="AF375" s="1026"/>
      <c r="AG375" s="1026"/>
      <c r="AH375" s="1026"/>
      <c r="AI375" s="1026"/>
      <c r="AJ375" s="1026"/>
      <c r="AK375" s="1026"/>
      <c r="AL375" s="1026"/>
      <c r="AM375" s="1026"/>
      <c r="AN375" s="1026"/>
      <c r="AO375" s="1026"/>
      <c r="AP375" s="1026"/>
      <c r="AQ375" s="1026"/>
      <c r="AR375" s="1026"/>
      <c r="AS375" s="1026"/>
      <c r="AT375" s="1026"/>
      <c r="AU375" s="1026"/>
      <c r="AV375" s="1026"/>
      <c r="AW375" s="1026"/>
      <c r="AX375" s="1026"/>
      <c r="AY375" s="1026"/>
    </row>
    <row r="376" spans="1:51">
      <c r="A376" s="1098"/>
      <c r="B376" s="1098"/>
      <c r="C376" s="1098"/>
      <c r="D376" s="1098"/>
      <c r="E376" s="1098"/>
      <c r="F376" s="1098"/>
      <c r="G376" s="1098"/>
      <c r="H376" s="1098"/>
      <c r="I376" s="1099"/>
      <c r="J376" s="1100"/>
      <c r="K376" s="1098"/>
      <c r="L376" s="1098"/>
      <c r="M376" s="1100"/>
      <c r="N376" s="1098"/>
      <c r="O376" s="1121"/>
      <c r="P376" s="1026"/>
      <c r="Q376" s="1026"/>
      <c r="R376" s="1026"/>
      <c r="S376" s="1026"/>
      <c r="T376" s="1026"/>
      <c r="U376" s="1026"/>
      <c r="V376" s="1026"/>
      <c r="W376" s="1026"/>
      <c r="X376" s="1026"/>
      <c r="Y376" s="1026"/>
      <c r="Z376" s="1026"/>
      <c r="AA376" s="1026"/>
      <c r="AB376" s="1026"/>
      <c r="AC376" s="1026"/>
      <c r="AD376" s="1026"/>
      <c r="AE376" s="1026"/>
      <c r="AF376" s="1026"/>
      <c r="AG376" s="1026"/>
      <c r="AH376" s="1026"/>
      <c r="AI376" s="1026"/>
      <c r="AJ376" s="1026"/>
      <c r="AK376" s="1026"/>
      <c r="AL376" s="1026"/>
      <c r="AM376" s="1026"/>
      <c r="AN376" s="1026"/>
      <c r="AO376" s="1026"/>
      <c r="AP376" s="1026"/>
      <c r="AQ376" s="1026"/>
      <c r="AR376" s="1026"/>
      <c r="AS376" s="1026"/>
      <c r="AT376" s="1026"/>
      <c r="AU376" s="1026"/>
      <c r="AV376" s="1026"/>
      <c r="AW376" s="1026"/>
      <c r="AX376" s="1026"/>
      <c r="AY376" s="1026"/>
    </row>
    <row r="377" spans="1:51">
      <c r="A377" s="1098"/>
      <c r="B377" s="1098"/>
      <c r="C377" s="1098"/>
      <c r="D377" s="1098"/>
      <c r="E377" s="1098"/>
      <c r="F377" s="1098"/>
      <c r="G377" s="1098"/>
      <c r="H377" s="1098"/>
      <c r="I377" s="1099"/>
      <c r="J377" s="1100"/>
      <c r="K377" s="1098"/>
      <c r="L377" s="1098"/>
      <c r="M377" s="1100"/>
      <c r="N377" s="1098"/>
      <c r="O377" s="1121"/>
      <c r="P377" s="1026"/>
      <c r="Q377" s="1026"/>
      <c r="R377" s="1026"/>
      <c r="S377" s="1026"/>
      <c r="T377" s="1026"/>
      <c r="U377" s="1026"/>
      <c r="V377" s="1026"/>
      <c r="W377" s="1026"/>
      <c r="X377" s="1026"/>
      <c r="Y377" s="1026"/>
      <c r="Z377" s="1026"/>
      <c r="AA377" s="1026"/>
      <c r="AB377" s="1026"/>
      <c r="AC377" s="1026"/>
      <c r="AD377" s="1026"/>
      <c r="AE377" s="1026"/>
      <c r="AF377" s="1026"/>
      <c r="AG377" s="1026"/>
      <c r="AH377" s="1026"/>
      <c r="AI377" s="1026"/>
      <c r="AJ377" s="1026"/>
      <c r="AK377" s="1026"/>
      <c r="AL377" s="1026"/>
      <c r="AM377" s="1026"/>
      <c r="AN377" s="1026"/>
      <c r="AO377" s="1026"/>
      <c r="AP377" s="1026"/>
      <c r="AQ377" s="1026"/>
      <c r="AR377" s="1026"/>
      <c r="AS377" s="1026"/>
      <c r="AT377" s="1026"/>
      <c r="AU377" s="1026"/>
      <c r="AV377" s="1026"/>
      <c r="AW377" s="1026"/>
      <c r="AX377" s="1026"/>
      <c r="AY377" s="1026"/>
    </row>
    <row r="378" spans="1:51">
      <c r="A378" s="1098"/>
      <c r="B378" s="1098"/>
      <c r="C378" s="1098"/>
      <c r="D378" s="1098"/>
      <c r="E378" s="1098"/>
      <c r="F378" s="1098"/>
      <c r="G378" s="1098"/>
      <c r="H378" s="1098"/>
      <c r="I378" s="1099"/>
      <c r="J378" s="1100"/>
      <c r="K378" s="1098"/>
      <c r="L378" s="1098"/>
      <c r="M378" s="1100"/>
      <c r="N378" s="1098"/>
      <c r="O378" s="1121"/>
      <c r="P378" s="1026"/>
      <c r="Q378" s="1026"/>
      <c r="R378" s="1026"/>
      <c r="S378" s="1026"/>
      <c r="T378" s="1026"/>
      <c r="U378" s="1026"/>
      <c r="V378" s="1026"/>
      <c r="W378" s="1026"/>
      <c r="X378" s="1026"/>
      <c r="Y378" s="1026"/>
      <c r="Z378" s="1026"/>
      <c r="AA378" s="1026"/>
      <c r="AB378" s="1026"/>
      <c r="AC378" s="1026"/>
      <c r="AD378" s="1026"/>
      <c r="AE378" s="1026"/>
      <c r="AF378" s="1026"/>
      <c r="AG378" s="1026"/>
      <c r="AH378" s="1026"/>
      <c r="AI378" s="1026"/>
      <c r="AJ378" s="1026"/>
      <c r="AK378" s="1026"/>
      <c r="AL378" s="1026"/>
      <c r="AM378" s="1026"/>
      <c r="AN378" s="1026"/>
      <c r="AO378" s="1026"/>
      <c r="AP378" s="1026"/>
      <c r="AQ378" s="1026"/>
      <c r="AR378" s="1026"/>
      <c r="AS378" s="1026"/>
      <c r="AT378" s="1026"/>
      <c r="AU378" s="1026"/>
      <c r="AV378" s="1026"/>
      <c r="AW378" s="1026"/>
      <c r="AX378" s="1026"/>
      <c r="AY378" s="1026"/>
    </row>
    <row r="379" spans="1:51">
      <c r="A379" s="1098"/>
      <c r="B379" s="1098"/>
      <c r="C379" s="1098"/>
      <c r="D379" s="1098"/>
      <c r="E379" s="1098"/>
      <c r="F379" s="1098"/>
      <c r="G379" s="1098"/>
      <c r="H379" s="1098"/>
      <c r="I379" s="1099"/>
      <c r="J379" s="1100"/>
      <c r="K379" s="1098"/>
      <c r="L379" s="1098"/>
      <c r="M379" s="1100"/>
      <c r="N379" s="1098"/>
      <c r="O379" s="1121"/>
      <c r="AL379" s="1026"/>
      <c r="AM379" s="1026"/>
      <c r="AN379" s="1026"/>
      <c r="AO379" s="1026"/>
      <c r="AP379" s="1026"/>
      <c r="AQ379" s="1026"/>
      <c r="AR379" s="1026"/>
      <c r="AS379" s="1026"/>
      <c r="AT379" s="1026"/>
      <c r="AU379" s="1026"/>
      <c r="AV379" s="1026"/>
      <c r="AW379" s="1026"/>
      <c r="AX379" s="1026"/>
      <c r="AY379" s="1026"/>
    </row>
    <row r="380" spans="1:51">
      <c r="A380" s="1098"/>
      <c r="B380" s="1098"/>
      <c r="C380" s="1098"/>
      <c r="D380" s="1098"/>
      <c r="E380" s="1098"/>
      <c r="F380" s="1098"/>
      <c r="G380" s="1098"/>
      <c r="H380" s="1098"/>
      <c r="I380" s="1099"/>
      <c r="J380" s="1100"/>
      <c r="K380" s="1098"/>
      <c r="L380" s="1098"/>
      <c r="M380" s="1100"/>
      <c r="N380" s="1098"/>
      <c r="O380" s="1121"/>
      <c r="AL380" s="1026"/>
      <c r="AM380" s="1026"/>
      <c r="AN380" s="1026"/>
      <c r="AO380" s="1026"/>
      <c r="AP380" s="1026"/>
      <c r="AQ380" s="1026"/>
      <c r="AR380" s="1026"/>
      <c r="AS380" s="1026"/>
      <c r="AT380" s="1026"/>
      <c r="AU380" s="1026"/>
      <c r="AV380" s="1026"/>
      <c r="AW380" s="1026"/>
      <c r="AX380" s="1026"/>
      <c r="AY380" s="1026"/>
    </row>
    <row r="381" spans="1:51">
      <c r="A381" s="1102"/>
      <c r="B381" s="1102"/>
      <c r="C381" s="1102"/>
      <c r="D381" s="1102"/>
      <c r="E381" s="1102"/>
      <c r="F381" s="1102"/>
      <c r="G381" s="1102"/>
      <c r="H381" s="1102"/>
      <c r="I381" s="1103"/>
      <c r="J381" s="1100"/>
      <c r="K381" s="1104"/>
      <c r="L381" s="1104"/>
      <c r="M381" s="1105"/>
      <c r="N381" s="1104"/>
      <c r="O381" s="1121"/>
      <c r="AD381" s="1035"/>
      <c r="AK381" s="1021"/>
      <c r="AL381" s="1026"/>
      <c r="AM381" s="1026"/>
      <c r="AN381" s="1026"/>
      <c r="AO381" s="1026"/>
      <c r="AP381" s="1026"/>
      <c r="AQ381" s="1026"/>
      <c r="AR381" s="1026"/>
      <c r="AS381" s="1026"/>
      <c r="AT381" s="1026"/>
      <c r="AU381" s="1026"/>
      <c r="AV381" s="1026"/>
      <c r="AW381" s="1026"/>
      <c r="AX381" s="1026"/>
      <c r="AY381" s="1026"/>
    </row>
    <row r="382" spans="1:51">
      <c r="A382" s="1106"/>
      <c r="B382" s="1106"/>
      <c r="C382" s="1106"/>
      <c r="D382" s="1106"/>
      <c r="E382" s="1106"/>
      <c r="F382" s="1106"/>
      <c r="G382" s="1106"/>
      <c r="H382" s="1106"/>
      <c r="I382" s="1107"/>
      <c r="J382" s="1100"/>
      <c r="K382" s="1098"/>
      <c r="L382" s="1098"/>
      <c r="M382" s="1100"/>
      <c r="N382" s="1098"/>
      <c r="O382" s="1121"/>
      <c r="AA382" s="1022"/>
      <c r="AD382" s="1035"/>
      <c r="AL382" s="1026"/>
      <c r="AM382" s="1026"/>
      <c r="AN382" s="1026"/>
      <c r="AO382" s="1026"/>
      <c r="AP382" s="1026"/>
      <c r="AQ382" s="1026"/>
      <c r="AR382" s="1026"/>
      <c r="AS382" s="1026"/>
      <c r="AT382" s="1026"/>
      <c r="AU382" s="1026"/>
      <c r="AV382" s="1026"/>
      <c r="AW382" s="1026"/>
      <c r="AX382" s="1026"/>
      <c r="AY382" s="1026"/>
    </row>
    <row r="383" spans="1:51">
      <c r="A383" s="1418"/>
      <c r="B383" s="1418"/>
      <c r="C383" s="1418"/>
      <c r="D383" s="1418"/>
      <c r="E383" s="1418"/>
      <c r="F383" s="1418"/>
      <c r="G383" s="1418"/>
      <c r="H383" s="1418"/>
      <c r="I383" s="1418"/>
      <c r="J383" s="1418"/>
      <c r="K383" s="1418"/>
      <c r="L383" s="1418"/>
      <c r="M383" s="1418"/>
      <c r="N383" s="1418"/>
      <c r="O383" s="1418"/>
      <c r="Y383" s="1033"/>
      <c r="Z383" s="1034"/>
      <c r="AA383" s="1034"/>
      <c r="AB383" s="1034"/>
      <c r="AD383" s="1035"/>
      <c r="AG383" s="1409"/>
      <c r="AH383" s="1409"/>
      <c r="AL383" s="1026"/>
      <c r="AM383" s="1026"/>
      <c r="AN383" s="1026"/>
      <c r="AO383" s="1026"/>
      <c r="AP383" s="1026"/>
      <c r="AQ383" s="1026"/>
      <c r="AR383" s="1026"/>
      <c r="AS383" s="1026"/>
      <c r="AT383" s="1026"/>
      <c r="AU383" s="1026"/>
      <c r="AV383" s="1026"/>
      <c r="AW383" s="1026"/>
      <c r="AX383" s="1026"/>
      <c r="AY383" s="1026"/>
    </row>
    <row r="384" spans="1:51">
      <c r="A384" s="1430"/>
      <c r="B384" s="1430"/>
      <c r="C384" s="1430"/>
      <c r="D384" s="1430"/>
      <c r="E384" s="1430"/>
      <c r="F384" s="1430"/>
      <c r="G384" s="1430"/>
      <c r="H384" s="1430"/>
      <c r="I384" s="1430"/>
      <c r="J384" s="1430"/>
      <c r="K384" s="1430"/>
      <c r="L384" s="1430"/>
      <c r="M384" s="1430"/>
      <c r="N384" s="1430"/>
      <c r="O384" s="1430"/>
      <c r="Y384" s="1033"/>
      <c r="Z384" s="1037"/>
      <c r="AA384" s="1034"/>
      <c r="AB384" s="1034"/>
      <c r="AD384" s="1035"/>
      <c r="AL384" s="1026"/>
      <c r="AM384" s="1026"/>
      <c r="AN384" s="1026"/>
      <c r="AO384" s="1026"/>
      <c r="AP384" s="1026"/>
      <c r="AQ384" s="1026"/>
      <c r="AR384" s="1026"/>
      <c r="AS384" s="1026"/>
      <c r="AT384" s="1026"/>
      <c r="AU384" s="1026"/>
      <c r="AV384" s="1026"/>
      <c r="AW384" s="1026"/>
      <c r="AX384" s="1026"/>
      <c r="AY384" s="1026"/>
    </row>
    <row r="385" spans="1:51">
      <c r="A385" s="1098"/>
      <c r="B385" s="1098"/>
      <c r="C385" s="1098"/>
      <c r="D385" s="1098"/>
      <c r="E385" s="1098"/>
      <c r="F385" s="1098"/>
      <c r="G385" s="1098"/>
      <c r="H385" s="1098"/>
      <c r="I385" s="1099"/>
      <c r="J385" s="1100"/>
      <c r="K385" s="1098"/>
      <c r="L385" s="1098"/>
      <c r="M385" s="1100"/>
      <c r="N385" s="1098"/>
      <c r="O385" s="1121"/>
      <c r="Y385" s="1033"/>
      <c r="Z385" s="1037"/>
      <c r="AA385" s="1034"/>
      <c r="AB385" s="1034"/>
      <c r="AL385" s="1026"/>
      <c r="AM385" s="1026"/>
      <c r="AN385" s="1026"/>
      <c r="AO385" s="1026"/>
      <c r="AP385" s="1026"/>
      <c r="AQ385" s="1026"/>
      <c r="AR385" s="1026"/>
      <c r="AS385" s="1026"/>
      <c r="AT385" s="1026"/>
      <c r="AU385" s="1026"/>
      <c r="AV385" s="1026"/>
      <c r="AW385" s="1026"/>
      <c r="AX385" s="1026"/>
      <c r="AY385" s="1026"/>
    </row>
    <row r="386" spans="1:51">
      <c r="A386" s="1109"/>
      <c r="B386" s="1109"/>
      <c r="C386" s="1109"/>
      <c r="D386" s="1109"/>
      <c r="E386" s="1109"/>
      <c r="F386" s="1109"/>
      <c r="G386" s="1109"/>
      <c r="H386" s="1109"/>
      <c r="I386" s="1110"/>
      <c r="J386" s="1111"/>
      <c r="K386" s="1112"/>
      <c r="L386" s="1112"/>
      <c r="M386" s="1106"/>
      <c r="N386" s="1098"/>
      <c r="O386" s="1059"/>
      <c r="Y386" s="1033"/>
      <c r="Z386" s="1037"/>
      <c r="AA386" s="1034"/>
      <c r="AB386" s="1034"/>
      <c r="AL386" s="1026"/>
      <c r="AM386" s="1026"/>
      <c r="AN386" s="1026"/>
      <c r="AO386" s="1026"/>
      <c r="AP386" s="1026"/>
      <c r="AQ386" s="1026"/>
      <c r="AR386" s="1026"/>
      <c r="AS386" s="1026"/>
      <c r="AT386" s="1026"/>
      <c r="AU386" s="1026"/>
      <c r="AV386" s="1026"/>
      <c r="AW386" s="1026"/>
      <c r="AX386" s="1026"/>
      <c r="AY386" s="1026"/>
    </row>
    <row r="387" spans="1:51">
      <c r="A387" s="1417"/>
      <c r="B387" s="1417"/>
      <c r="C387" s="1417"/>
      <c r="D387" s="1417"/>
      <c r="E387" s="1417"/>
      <c r="F387" s="1417"/>
      <c r="G387" s="1417"/>
      <c r="H387" s="1417"/>
      <c r="I387" s="1417"/>
      <c r="J387" s="1417"/>
      <c r="K387" s="1417"/>
      <c r="L387" s="1417"/>
      <c r="M387" s="1113"/>
      <c r="N387" s="1098"/>
      <c r="O387" s="1059"/>
      <c r="Y387" s="1046"/>
      <c r="Z387" s="1047"/>
      <c r="AA387" s="1047"/>
      <c r="AB387" s="1047"/>
      <c r="AG387" s="1409"/>
      <c r="AH387" s="1409"/>
      <c r="AL387" s="1026"/>
      <c r="AM387" s="1026"/>
      <c r="AN387" s="1026"/>
      <c r="AO387" s="1026"/>
      <c r="AP387" s="1026"/>
      <c r="AQ387" s="1026"/>
      <c r="AR387" s="1026"/>
      <c r="AS387" s="1026"/>
      <c r="AT387" s="1026"/>
      <c r="AU387" s="1026"/>
      <c r="AV387" s="1026"/>
      <c r="AW387" s="1026"/>
      <c r="AX387" s="1026"/>
      <c r="AY387" s="1026"/>
    </row>
    <row r="388" spans="1:51">
      <c r="A388" s="1109"/>
      <c r="B388" s="1109"/>
      <c r="C388" s="1109"/>
      <c r="D388" s="1109"/>
      <c r="E388" s="1109"/>
      <c r="F388" s="1109"/>
      <c r="G388" s="1109"/>
      <c r="H388" s="1109"/>
      <c r="I388" s="1110"/>
      <c r="J388" s="1432"/>
      <c r="K388" s="1432"/>
      <c r="L388" s="1432"/>
      <c r="M388" s="1113"/>
      <c r="N388" s="1098"/>
      <c r="O388" s="1059"/>
      <c r="Y388" s="1033"/>
      <c r="Z388" s="1050"/>
      <c r="AA388" s="1051"/>
      <c r="AB388" s="1051"/>
      <c r="AL388" s="1026"/>
      <c r="AM388" s="1026"/>
      <c r="AN388" s="1026"/>
      <c r="AO388" s="1026"/>
      <c r="AP388" s="1026"/>
      <c r="AQ388" s="1026"/>
      <c r="AR388" s="1026"/>
      <c r="AS388" s="1026"/>
      <c r="AT388" s="1026"/>
      <c r="AU388" s="1026"/>
      <c r="AV388" s="1026"/>
      <c r="AW388" s="1026"/>
      <c r="AX388" s="1026"/>
      <c r="AY388" s="1026"/>
    </row>
    <row r="389" spans="1:51">
      <c r="A389" s="1109"/>
      <c r="B389" s="1109"/>
      <c r="C389" s="1109"/>
      <c r="D389" s="1109"/>
      <c r="E389" s="1109"/>
      <c r="F389" s="1109"/>
      <c r="G389" s="1109"/>
      <c r="H389" s="1109"/>
      <c r="I389" s="1110"/>
      <c r="J389" s="1432"/>
      <c r="K389" s="1432"/>
      <c r="L389" s="1432"/>
      <c r="M389" s="1113"/>
      <c r="N389" s="1098"/>
      <c r="O389" s="1059"/>
      <c r="Y389" s="1033"/>
      <c r="Z389" s="1050"/>
      <c r="AA389" s="1051"/>
      <c r="AB389" s="1051"/>
      <c r="AL389" s="1026"/>
      <c r="AM389" s="1026"/>
      <c r="AN389" s="1026"/>
      <c r="AO389" s="1026"/>
      <c r="AP389" s="1026"/>
      <c r="AQ389" s="1026"/>
      <c r="AR389" s="1026"/>
      <c r="AS389" s="1026"/>
      <c r="AT389" s="1026"/>
      <c r="AU389" s="1026"/>
      <c r="AV389" s="1026"/>
      <c r="AW389" s="1026"/>
      <c r="AX389" s="1026"/>
      <c r="AY389" s="1026"/>
    </row>
    <row r="390" spans="1:51">
      <c r="A390" s="1111"/>
      <c r="B390" s="1111"/>
      <c r="C390" s="1111"/>
      <c r="D390" s="1111"/>
      <c r="E390" s="1111"/>
      <c r="F390" s="1111"/>
      <c r="G390" s="1111"/>
      <c r="H390" s="1111"/>
      <c r="I390" s="1114"/>
      <c r="J390" s="1432"/>
      <c r="K390" s="1432"/>
      <c r="L390" s="1432"/>
      <c r="M390" s="1113"/>
      <c r="N390" s="1098"/>
      <c r="O390" s="1059"/>
      <c r="Y390" s="1054"/>
      <c r="Z390" s="1077"/>
      <c r="AA390" s="1115"/>
      <c r="AB390" s="1056"/>
      <c r="AL390" s="1026"/>
      <c r="AM390" s="1026"/>
      <c r="AN390" s="1026"/>
      <c r="AO390" s="1026"/>
      <c r="AP390" s="1026"/>
      <c r="AQ390" s="1026"/>
      <c r="AR390" s="1026"/>
      <c r="AS390" s="1026"/>
      <c r="AT390" s="1026"/>
      <c r="AU390" s="1026"/>
      <c r="AV390" s="1026"/>
      <c r="AW390" s="1026"/>
      <c r="AX390" s="1026"/>
      <c r="AY390" s="1026"/>
    </row>
    <row r="391" spans="1:51">
      <c r="A391" s="1111"/>
      <c r="B391" s="1111"/>
      <c r="C391" s="1111"/>
      <c r="D391" s="1111"/>
      <c r="E391" s="1111"/>
      <c r="F391" s="1111"/>
      <c r="G391" s="1111"/>
      <c r="H391" s="1111"/>
      <c r="I391" s="1114"/>
      <c r="J391" s="1432"/>
      <c r="K391" s="1432"/>
      <c r="L391" s="1432"/>
      <c r="M391" s="1113"/>
      <c r="N391" s="1098"/>
      <c r="O391" s="1059"/>
      <c r="AG391" s="1409"/>
      <c r="AH391" s="1409"/>
      <c r="AL391" s="1026"/>
      <c r="AM391" s="1026"/>
      <c r="AN391" s="1026"/>
      <c r="AO391" s="1026"/>
      <c r="AP391" s="1026"/>
      <c r="AQ391" s="1026"/>
      <c r="AR391" s="1026"/>
      <c r="AS391" s="1026"/>
      <c r="AT391" s="1026"/>
      <c r="AU391" s="1026"/>
      <c r="AV391" s="1026"/>
      <c r="AW391" s="1026"/>
      <c r="AX391" s="1026"/>
      <c r="AY391" s="1026"/>
    </row>
    <row r="392" spans="1:51">
      <c r="A392" s="1111"/>
      <c r="B392" s="1111"/>
      <c r="C392" s="1111"/>
      <c r="D392" s="1111"/>
      <c r="E392" s="1111"/>
      <c r="F392" s="1111"/>
      <c r="G392" s="1111"/>
      <c r="H392" s="1111"/>
      <c r="I392" s="1114"/>
      <c r="J392" s="1111"/>
      <c r="K392" s="1116"/>
      <c r="L392" s="1116"/>
      <c r="M392" s="1109"/>
      <c r="N392" s="1311"/>
      <c r="O392" s="1312"/>
      <c r="AI392" s="1061"/>
      <c r="AL392" s="1026"/>
      <c r="AM392" s="1026"/>
      <c r="AN392" s="1026"/>
      <c r="AO392" s="1026"/>
      <c r="AP392" s="1026"/>
      <c r="AQ392" s="1026"/>
      <c r="AR392" s="1026"/>
      <c r="AS392" s="1026"/>
      <c r="AT392" s="1026"/>
      <c r="AU392" s="1026"/>
      <c r="AV392" s="1026"/>
      <c r="AW392" s="1026"/>
      <c r="AX392" s="1026"/>
      <c r="AY392" s="1026"/>
    </row>
    <row r="393" spans="1:51">
      <c r="A393" s="1434"/>
      <c r="B393" s="1434"/>
      <c r="C393" s="1434"/>
      <c r="D393" s="1434"/>
      <c r="E393" s="1434"/>
      <c r="F393" s="1434"/>
      <c r="G393" s="1434"/>
      <c r="H393" s="1434"/>
      <c r="I393" s="1434"/>
      <c r="J393" s="1434"/>
      <c r="K393" s="1434"/>
      <c r="L393" s="1434"/>
      <c r="M393" s="1434"/>
      <c r="N393" s="1434"/>
      <c r="O393" s="1434"/>
      <c r="P393" s="1062"/>
      <c r="Q393" s="1062"/>
      <c r="R393" s="1062"/>
      <c r="S393" s="1063"/>
      <c r="T393" s="1064"/>
      <c r="U393" s="1064"/>
      <c r="V393" s="1064"/>
      <c r="W393" s="1064"/>
      <c r="AA393" s="1022"/>
      <c r="AI393" s="1061"/>
      <c r="AL393" s="1026"/>
      <c r="AM393" s="1026"/>
      <c r="AN393" s="1026"/>
      <c r="AO393" s="1026"/>
      <c r="AP393" s="1026"/>
      <c r="AQ393" s="1026"/>
      <c r="AR393" s="1026"/>
      <c r="AS393" s="1026"/>
      <c r="AT393" s="1026"/>
      <c r="AU393" s="1026"/>
      <c r="AV393" s="1026"/>
      <c r="AW393" s="1026"/>
      <c r="AX393" s="1026"/>
      <c r="AY393" s="1026"/>
    </row>
    <row r="394" spans="1:51">
      <c r="A394" s="1098"/>
      <c r="B394" s="1098"/>
      <c r="C394" s="1098"/>
      <c r="D394" s="1098"/>
      <c r="E394" s="1098"/>
      <c r="F394" s="1098"/>
      <c r="G394" s="1098"/>
      <c r="H394" s="1098"/>
      <c r="I394" s="1099"/>
      <c r="J394" s="1100"/>
      <c r="K394" s="1098"/>
      <c r="L394" s="1098"/>
      <c r="M394" s="1105"/>
      <c r="N394" s="1104"/>
      <c r="O394" s="1121"/>
      <c r="Z394" s="1407"/>
      <c r="AA394" s="1407"/>
      <c r="AC394" s="1408"/>
      <c r="AD394" s="1408"/>
      <c r="AG394" s="1409"/>
      <c r="AH394" s="1409"/>
      <c r="AL394" s="1026"/>
      <c r="AM394" s="1026"/>
      <c r="AN394" s="1026"/>
      <c r="AO394" s="1026"/>
      <c r="AP394" s="1026"/>
      <c r="AQ394" s="1026"/>
      <c r="AR394" s="1026"/>
      <c r="AS394" s="1026"/>
      <c r="AT394" s="1026"/>
      <c r="AU394" s="1026"/>
      <c r="AV394" s="1026"/>
      <c r="AW394" s="1026"/>
      <c r="AX394" s="1026"/>
      <c r="AY394" s="1026"/>
    </row>
    <row r="395" spans="1:51">
      <c r="A395" s="1108"/>
      <c r="B395" s="1108"/>
      <c r="C395" s="1108"/>
      <c r="D395" s="1108"/>
      <c r="E395" s="1108"/>
      <c r="F395" s="1108"/>
      <c r="G395" s="1108"/>
      <c r="H395" s="1108"/>
      <c r="I395" s="1117"/>
      <c r="J395" s="1118"/>
      <c r="K395" s="1104"/>
      <c r="L395" s="1104"/>
      <c r="M395" s="1108"/>
      <c r="N395" s="1288"/>
      <c r="O395" s="1119"/>
      <c r="Z395" s="1068"/>
      <c r="AA395" s="1068"/>
      <c r="AC395" s="1068"/>
      <c r="AD395" s="1068"/>
      <c r="AI395" s="1026"/>
      <c r="AJ395" s="1026"/>
      <c r="AK395" s="1026"/>
      <c r="AL395" s="1026"/>
      <c r="AM395" s="1026"/>
      <c r="AN395" s="1026"/>
      <c r="AO395" s="1026"/>
      <c r="AP395" s="1026"/>
      <c r="AQ395" s="1026"/>
      <c r="AR395" s="1026"/>
      <c r="AS395" s="1026"/>
      <c r="AT395" s="1026"/>
      <c r="AU395" s="1026"/>
      <c r="AV395" s="1026"/>
      <c r="AW395" s="1026"/>
      <c r="AX395" s="1026"/>
      <c r="AY395" s="1026"/>
    </row>
    <row r="396" spans="1:51">
      <c r="A396" s="1104"/>
      <c r="B396" s="1104"/>
      <c r="C396" s="1104"/>
      <c r="D396" s="1104"/>
      <c r="E396" s="1104"/>
      <c r="F396" s="1104"/>
      <c r="G396" s="1104"/>
      <c r="H396" s="1104"/>
      <c r="I396" s="1120"/>
      <c r="J396" s="1105"/>
      <c r="K396" s="1104"/>
      <c r="L396" s="1104"/>
      <c r="M396" s="1104"/>
      <c r="N396" s="1104"/>
      <c r="O396" s="1121"/>
      <c r="Z396" s="1069"/>
      <c r="AA396" s="1069"/>
      <c r="AC396" s="1069"/>
      <c r="AD396" s="1069"/>
      <c r="AI396" s="1026"/>
      <c r="AJ396" s="1026"/>
      <c r="AK396" s="1026"/>
      <c r="AL396" s="1026"/>
      <c r="AM396" s="1026"/>
      <c r="AN396" s="1026"/>
      <c r="AO396" s="1026"/>
      <c r="AP396" s="1026"/>
      <c r="AQ396" s="1026"/>
      <c r="AR396" s="1026"/>
      <c r="AS396" s="1026"/>
      <c r="AT396" s="1026"/>
      <c r="AU396" s="1026"/>
      <c r="AV396" s="1026"/>
      <c r="AW396" s="1026"/>
      <c r="AX396" s="1026"/>
      <c r="AY396" s="1026"/>
    </row>
    <row r="397" spans="1:51">
      <c r="A397" s="1122"/>
      <c r="B397" s="1122"/>
      <c r="C397" s="1122"/>
      <c r="D397" s="1122"/>
      <c r="E397" s="1122"/>
      <c r="F397" s="1122"/>
      <c r="G397" s="1122"/>
      <c r="H397" s="1122"/>
      <c r="I397" s="1123"/>
      <c r="J397" s="1124"/>
      <c r="K397" s="1125"/>
      <c r="L397" s="1125"/>
      <c r="M397" s="1126"/>
      <c r="N397" s="1313"/>
      <c r="O397" s="1121"/>
      <c r="Z397" s="1069"/>
      <c r="AA397" s="1128"/>
      <c r="AC397" s="1069"/>
      <c r="AD397" s="1128"/>
      <c r="AI397" s="1026"/>
      <c r="AJ397" s="1026"/>
      <c r="AK397" s="1026"/>
      <c r="AL397" s="1026"/>
      <c r="AM397" s="1026"/>
      <c r="AN397" s="1026"/>
      <c r="AO397" s="1026"/>
      <c r="AP397" s="1026"/>
      <c r="AQ397" s="1026"/>
      <c r="AR397" s="1026"/>
      <c r="AS397" s="1026"/>
      <c r="AT397" s="1026"/>
      <c r="AU397" s="1026"/>
      <c r="AV397" s="1026"/>
      <c r="AW397" s="1026"/>
      <c r="AX397" s="1026"/>
      <c r="AY397" s="1026"/>
    </row>
    <row r="398" spans="1:51">
      <c r="A398" s="1129"/>
      <c r="B398" s="1129"/>
      <c r="C398" s="1129"/>
      <c r="D398" s="1129"/>
      <c r="E398" s="1129"/>
      <c r="F398" s="1129"/>
      <c r="G398" s="1129"/>
      <c r="H398" s="1129"/>
      <c r="I398" s="1130"/>
      <c r="J398" s="1131"/>
      <c r="K398" s="1125"/>
      <c r="L398" s="1125"/>
      <c r="M398" s="1132"/>
      <c r="N398" s="1314"/>
      <c r="O398" s="1119"/>
      <c r="Z398" s="1133"/>
      <c r="AA398" s="1134"/>
      <c r="AC398" s="1133"/>
      <c r="AD398" s="1134"/>
      <c r="AG398" s="1409"/>
      <c r="AH398" s="1409"/>
      <c r="AI398" s="1026"/>
      <c r="AJ398" s="1026"/>
      <c r="AK398" s="1026"/>
      <c r="AL398" s="1026"/>
      <c r="AM398" s="1026"/>
      <c r="AN398" s="1026"/>
      <c r="AO398" s="1026"/>
      <c r="AP398" s="1026"/>
      <c r="AQ398" s="1026"/>
      <c r="AR398" s="1026"/>
      <c r="AS398" s="1026"/>
      <c r="AT398" s="1026"/>
      <c r="AU398" s="1026"/>
      <c r="AV398" s="1026"/>
      <c r="AW398" s="1026"/>
      <c r="AX398" s="1026"/>
      <c r="AY398" s="1026"/>
    </row>
    <row r="399" spans="1:51">
      <c r="A399" s="1129"/>
      <c r="B399" s="1129"/>
      <c r="C399" s="1129"/>
      <c r="D399" s="1129"/>
      <c r="E399" s="1129"/>
      <c r="F399" s="1129"/>
      <c r="G399" s="1129"/>
      <c r="H399" s="1129"/>
      <c r="I399" s="1130"/>
      <c r="J399" s="1135"/>
      <c r="K399" s="1125"/>
      <c r="L399" s="1125"/>
      <c r="M399" s="1136"/>
      <c r="N399" s="1313"/>
      <c r="O399" s="1121"/>
      <c r="Z399" s="1080"/>
      <c r="AA399" s="1137"/>
      <c r="AC399" s="1080"/>
      <c r="AD399" s="1137"/>
      <c r="AI399" s="1026"/>
      <c r="AJ399" s="1026"/>
      <c r="AK399" s="1026"/>
      <c r="AL399" s="1026"/>
      <c r="AM399" s="1026"/>
      <c r="AN399" s="1026"/>
      <c r="AO399" s="1026"/>
      <c r="AP399" s="1026"/>
      <c r="AQ399" s="1026"/>
      <c r="AR399" s="1026"/>
      <c r="AS399" s="1026"/>
      <c r="AT399" s="1026"/>
      <c r="AU399" s="1026"/>
      <c r="AV399" s="1026"/>
      <c r="AW399" s="1026"/>
      <c r="AX399" s="1026"/>
      <c r="AY399" s="1026"/>
    </row>
    <row r="400" spans="1:51">
      <c r="A400" s="1138"/>
      <c r="B400" s="1138"/>
      <c r="C400" s="1138"/>
      <c r="D400" s="1138"/>
      <c r="E400" s="1138"/>
      <c r="F400" s="1138"/>
      <c r="G400" s="1138"/>
      <c r="H400" s="1138"/>
      <c r="I400" s="1130"/>
      <c r="J400" s="1131"/>
      <c r="K400" s="1125"/>
      <c r="L400" s="1125"/>
      <c r="M400" s="1126"/>
      <c r="N400" s="1313"/>
      <c r="O400" s="1121"/>
      <c r="Z400" s="1080"/>
      <c r="AA400" s="1137"/>
      <c r="AC400" s="1080"/>
      <c r="AD400" s="1137"/>
      <c r="AF400" s="1036"/>
      <c r="AI400" s="1026"/>
      <c r="AJ400" s="1026"/>
      <c r="AK400" s="1026"/>
      <c r="AL400" s="1026"/>
      <c r="AM400" s="1026"/>
      <c r="AN400" s="1026"/>
      <c r="AO400" s="1026"/>
      <c r="AP400" s="1026"/>
      <c r="AQ400" s="1026"/>
      <c r="AR400" s="1026"/>
      <c r="AS400" s="1026"/>
      <c r="AT400" s="1026"/>
      <c r="AU400" s="1026"/>
      <c r="AV400" s="1026"/>
      <c r="AW400" s="1026"/>
      <c r="AX400" s="1026"/>
      <c r="AY400" s="1026"/>
    </row>
    <row r="401" spans="1:51">
      <c r="A401" s="1138"/>
      <c r="B401" s="1138"/>
      <c r="C401" s="1138"/>
      <c r="D401" s="1138"/>
      <c r="E401" s="1138"/>
      <c r="F401" s="1138"/>
      <c r="G401" s="1138"/>
      <c r="H401" s="1138"/>
      <c r="I401" s="1130"/>
      <c r="J401" s="1131"/>
      <c r="K401" s="1125"/>
      <c r="L401" s="1125"/>
      <c r="M401" s="1126"/>
      <c r="N401" s="1313"/>
      <c r="O401" s="1121"/>
      <c r="Z401" s="1080"/>
      <c r="AA401" s="1137"/>
      <c r="AC401" s="1080"/>
      <c r="AD401" s="1137"/>
      <c r="AF401" s="1036"/>
      <c r="AG401" s="1021"/>
      <c r="AH401" s="1021"/>
      <c r="AI401" s="1026"/>
      <c r="AJ401" s="1026"/>
      <c r="AK401" s="1026"/>
      <c r="AL401" s="1026"/>
      <c r="AM401" s="1026"/>
      <c r="AN401" s="1026"/>
      <c r="AO401" s="1026"/>
      <c r="AP401" s="1026"/>
      <c r="AQ401" s="1026"/>
      <c r="AR401" s="1026"/>
      <c r="AS401" s="1026"/>
      <c r="AT401" s="1026"/>
      <c r="AU401" s="1026"/>
      <c r="AV401" s="1026"/>
      <c r="AW401" s="1026"/>
      <c r="AX401" s="1026"/>
      <c r="AY401" s="1026"/>
    </row>
    <row r="402" spans="1:51">
      <c r="A402" s="1129"/>
      <c r="B402" s="1129"/>
      <c r="C402" s="1129"/>
      <c r="D402" s="1129"/>
      <c r="E402" s="1129"/>
      <c r="F402" s="1129"/>
      <c r="G402" s="1129"/>
      <c r="H402" s="1129"/>
      <c r="I402" s="1130"/>
      <c r="J402" s="1131"/>
      <c r="K402" s="1125"/>
      <c r="L402" s="1125"/>
      <c r="M402" s="1126"/>
      <c r="N402" s="1313"/>
      <c r="O402" s="1121"/>
      <c r="Z402" s="1080"/>
      <c r="AA402" s="1137"/>
      <c r="AC402" s="1080"/>
      <c r="AD402" s="1137"/>
      <c r="AF402" s="1036"/>
      <c r="AG402" s="1410"/>
      <c r="AH402" s="1410"/>
      <c r="AI402" s="1026"/>
      <c r="AJ402" s="1026"/>
      <c r="AK402" s="1026"/>
      <c r="AL402" s="1026"/>
      <c r="AM402" s="1026"/>
      <c r="AN402" s="1026"/>
      <c r="AO402" s="1026"/>
      <c r="AP402" s="1026"/>
      <c r="AQ402" s="1026"/>
      <c r="AR402" s="1026"/>
      <c r="AS402" s="1026"/>
      <c r="AT402" s="1026"/>
      <c r="AU402" s="1026"/>
      <c r="AV402" s="1026"/>
      <c r="AW402" s="1026"/>
      <c r="AX402" s="1026"/>
      <c r="AY402" s="1026"/>
    </row>
    <row r="403" spans="1:51">
      <c r="A403" s="1129"/>
      <c r="B403" s="1129"/>
      <c r="C403" s="1129"/>
      <c r="D403" s="1129"/>
      <c r="E403" s="1129"/>
      <c r="F403" s="1129"/>
      <c r="G403" s="1129"/>
      <c r="H403" s="1129"/>
      <c r="I403" s="1130"/>
      <c r="J403" s="1135"/>
      <c r="K403" s="1125"/>
      <c r="L403" s="1125"/>
      <c r="M403" s="1126"/>
      <c r="N403" s="1313"/>
      <c r="O403" s="1119"/>
      <c r="Z403" s="1080"/>
      <c r="AA403" s="1137"/>
      <c r="AC403" s="1080"/>
      <c r="AD403" s="1137"/>
      <c r="AF403" s="1036"/>
      <c r="AI403" s="1026"/>
      <c r="AJ403" s="1026"/>
      <c r="AK403" s="1026"/>
      <c r="AL403" s="1026"/>
      <c r="AM403" s="1026"/>
      <c r="AN403" s="1026"/>
      <c r="AO403" s="1026"/>
      <c r="AP403" s="1026"/>
      <c r="AQ403" s="1026"/>
      <c r="AR403" s="1026"/>
      <c r="AS403" s="1026"/>
      <c r="AT403" s="1026"/>
      <c r="AU403" s="1026"/>
      <c r="AV403" s="1026"/>
      <c r="AW403" s="1026"/>
      <c r="AX403" s="1026"/>
      <c r="AY403" s="1026"/>
    </row>
    <row r="404" spans="1:51">
      <c r="A404" s="1129"/>
      <c r="B404" s="1129"/>
      <c r="C404" s="1129"/>
      <c r="D404" s="1129"/>
      <c r="E404" s="1129"/>
      <c r="F404" s="1129"/>
      <c r="G404" s="1129"/>
      <c r="H404" s="1129"/>
      <c r="I404" s="1130"/>
      <c r="J404" s="1131"/>
      <c r="K404" s="1125"/>
      <c r="L404" s="1125"/>
      <c r="M404" s="1126"/>
      <c r="N404" s="1313"/>
      <c r="O404" s="1121"/>
      <c r="Z404" s="1080"/>
      <c r="AA404" s="1137"/>
      <c r="AC404" s="1080"/>
      <c r="AD404" s="1137"/>
      <c r="AF404" s="1036"/>
      <c r="AI404" s="1026"/>
      <c r="AJ404" s="1026"/>
      <c r="AK404" s="1026"/>
      <c r="AL404" s="1026"/>
      <c r="AM404" s="1026"/>
      <c r="AN404" s="1026"/>
      <c r="AO404" s="1026"/>
      <c r="AP404" s="1026"/>
      <c r="AQ404" s="1026"/>
      <c r="AR404" s="1026"/>
      <c r="AS404" s="1026"/>
      <c r="AT404" s="1026"/>
      <c r="AU404" s="1026"/>
      <c r="AV404" s="1026"/>
      <c r="AW404" s="1026"/>
      <c r="AX404" s="1026"/>
      <c r="AY404" s="1026"/>
    </row>
    <row r="405" spans="1:51">
      <c r="A405" s="1129"/>
      <c r="B405" s="1129"/>
      <c r="C405" s="1129"/>
      <c r="D405" s="1129"/>
      <c r="E405" s="1129"/>
      <c r="F405" s="1129"/>
      <c r="G405" s="1129"/>
      <c r="H405" s="1129"/>
      <c r="I405" s="1130"/>
      <c r="J405" s="1131"/>
      <c r="K405" s="1125"/>
      <c r="L405" s="1125"/>
      <c r="M405" s="1126"/>
      <c r="N405" s="1313"/>
      <c r="O405" s="1121"/>
      <c r="Z405" s="1080"/>
      <c r="AA405" s="1137"/>
      <c r="AC405" s="1080"/>
      <c r="AD405" s="1137"/>
      <c r="AF405" s="1036"/>
      <c r="AI405" s="1026"/>
      <c r="AJ405" s="1026"/>
      <c r="AK405" s="1026"/>
      <c r="AL405" s="1026"/>
      <c r="AM405" s="1026"/>
      <c r="AN405" s="1026"/>
      <c r="AO405" s="1026"/>
      <c r="AP405" s="1026"/>
      <c r="AQ405" s="1026"/>
      <c r="AR405" s="1026"/>
      <c r="AS405" s="1026"/>
      <c r="AT405" s="1026"/>
      <c r="AU405" s="1026"/>
      <c r="AV405" s="1026"/>
      <c r="AW405" s="1026"/>
      <c r="AX405" s="1026"/>
      <c r="AY405" s="1026"/>
    </row>
    <row r="406" spans="1:51">
      <c r="A406" s="1129"/>
      <c r="B406" s="1129"/>
      <c r="C406" s="1129"/>
      <c r="D406" s="1129"/>
      <c r="E406" s="1129"/>
      <c r="F406" s="1129"/>
      <c r="G406" s="1129"/>
      <c r="H406" s="1129"/>
      <c r="I406" s="1130"/>
      <c r="J406" s="1131"/>
      <c r="K406" s="1125"/>
      <c r="L406" s="1125"/>
      <c r="M406" s="1126"/>
      <c r="N406" s="1313"/>
      <c r="O406" s="1119"/>
      <c r="Z406" s="1080"/>
      <c r="AA406" s="1137"/>
      <c r="AC406" s="1080"/>
      <c r="AD406" s="1137"/>
      <c r="AF406" s="1036"/>
      <c r="AI406" s="1026"/>
      <c r="AJ406" s="1026"/>
      <c r="AK406" s="1026"/>
      <c r="AL406" s="1026"/>
      <c r="AM406" s="1026"/>
      <c r="AN406" s="1026"/>
      <c r="AO406" s="1026"/>
      <c r="AP406" s="1026"/>
      <c r="AQ406" s="1026"/>
      <c r="AR406" s="1026"/>
      <c r="AS406" s="1026"/>
      <c r="AT406" s="1026"/>
      <c r="AU406" s="1026"/>
      <c r="AV406" s="1026"/>
      <c r="AW406" s="1026"/>
      <c r="AX406" s="1026"/>
      <c r="AY406" s="1026"/>
    </row>
    <row r="407" spans="1:51">
      <c r="A407" s="1129"/>
      <c r="B407" s="1129"/>
      <c r="C407" s="1129"/>
      <c r="D407" s="1129"/>
      <c r="E407" s="1129"/>
      <c r="F407" s="1129"/>
      <c r="G407" s="1129"/>
      <c r="H407" s="1129"/>
      <c r="I407" s="1130"/>
      <c r="J407" s="1135"/>
      <c r="K407" s="1125"/>
      <c r="L407" s="1125"/>
      <c r="M407" s="1139"/>
      <c r="N407" s="1313"/>
      <c r="O407" s="1140"/>
      <c r="X407" s="1141"/>
      <c r="Z407" s="1080"/>
      <c r="AA407" s="1137"/>
      <c r="AC407" s="1080"/>
      <c r="AD407" s="1137"/>
      <c r="AF407" s="1036"/>
      <c r="AI407" s="1026"/>
      <c r="AJ407" s="1026"/>
      <c r="AK407" s="1026"/>
      <c r="AL407" s="1026"/>
      <c r="AM407" s="1026"/>
      <c r="AN407" s="1026"/>
      <c r="AO407" s="1026"/>
      <c r="AP407" s="1026"/>
      <c r="AQ407" s="1026"/>
      <c r="AR407" s="1026"/>
      <c r="AS407" s="1026"/>
      <c r="AT407" s="1026"/>
      <c r="AU407" s="1026"/>
      <c r="AV407" s="1026"/>
      <c r="AW407" s="1026"/>
      <c r="AX407" s="1026"/>
      <c r="AY407" s="1026"/>
    </row>
    <row r="408" spans="1:51">
      <c r="A408" s="1138"/>
      <c r="B408" s="1138"/>
      <c r="C408" s="1138"/>
      <c r="D408" s="1138"/>
      <c r="E408" s="1138"/>
      <c r="F408" s="1138"/>
      <c r="G408" s="1138"/>
      <c r="H408" s="1138"/>
      <c r="I408" s="1130"/>
      <c r="J408" s="1142"/>
      <c r="K408" s="1125"/>
      <c r="L408" s="1125"/>
      <c r="M408" s="1126"/>
      <c r="N408" s="1313"/>
      <c r="O408" s="1121"/>
      <c r="X408" s="1143"/>
      <c r="Z408" s="1080"/>
      <c r="AA408" s="1137"/>
      <c r="AC408" s="1080"/>
      <c r="AD408" s="1137"/>
      <c r="AF408" s="1036"/>
      <c r="AI408" s="1026"/>
      <c r="AJ408" s="1026"/>
      <c r="AK408" s="1026"/>
      <c r="AL408" s="1026"/>
      <c r="AM408" s="1026"/>
      <c r="AN408" s="1026"/>
      <c r="AO408" s="1026"/>
      <c r="AP408" s="1026"/>
      <c r="AQ408" s="1026"/>
      <c r="AR408" s="1026"/>
      <c r="AS408" s="1026"/>
      <c r="AT408" s="1026"/>
      <c r="AU408" s="1026"/>
      <c r="AV408" s="1026"/>
      <c r="AW408" s="1026"/>
      <c r="AX408" s="1026"/>
      <c r="AY408" s="1026"/>
    </row>
    <row r="409" spans="1:51">
      <c r="A409" s="1138"/>
      <c r="B409" s="1138"/>
      <c r="C409" s="1138"/>
      <c r="D409" s="1138"/>
      <c r="E409" s="1138"/>
      <c r="F409" s="1138"/>
      <c r="G409" s="1138"/>
      <c r="H409" s="1138"/>
      <c r="I409" s="1130"/>
      <c r="J409" s="1144"/>
      <c r="K409" s="1125"/>
      <c r="L409" s="1125"/>
      <c r="M409" s="1139"/>
      <c r="N409" s="1313"/>
      <c r="O409" s="1121"/>
      <c r="X409" s="1143"/>
      <c r="Z409" s="1080"/>
      <c r="AA409" s="1137"/>
      <c r="AC409" s="1080"/>
      <c r="AD409" s="1137"/>
      <c r="AF409" s="1036"/>
      <c r="AI409" s="1026"/>
      <c r="AJ409" s="1026"/>
      <c r="AK409" s="1026"/>
      <c r="AL409" s="1026"/>
      <c r="AM409" s="1026"/>
      <c r="AN409" s="1026"/>
      <c r="AO409" s="1026"/>
      <c r="AP409" s="1026"/>
      <c r="AQ409" s="1026"/>
      <c r="AR409" s="1026"/>
      <c r="AS409" s="1026"/>
      <c r="AT409" s="1026"/>
      <c r="AU409" s="1026"/>
      <c r="AV409" s="1026"/>
      <c r="AW409" s="1026"/>
      <c r="AX409" s="1026"/>
      <c r="AY409" s="1026"/>
    </row>
    <row r="410" spans="1:51">
      <c r="A410" s="1138"/>
      <c r="B410" s="1138"/>
      <c r="C410" s="1138"/>
      <c r="D410" s="1138"/>
      <c r="E410" s="1138"/>
      <c r="F410" s="1138"/>
      <c r="G410" s="1138"/>
      <c r="H410" s="1138"/>
      <c r="I410" s="1130"/>
      <c r="J410" s="1144"/>
      <c r="K410" s="1125"/>
      <c r="L410" s="1125"/>
      <c r="M410" s="1139"/>
      <c r="N410" s="1313"/>
      <c r="O410" s="1121"/>
      <c r="X410" s="1143"/>
      <c r="Z410" s="1080"/>
      <c r="AA410" s="1137"/>
      <c r="AC410" s="1080"/>
      <c r="AD410" s="1137"/>
      <c r="AF410" s="1036"/>
      <c r="AI410" s="1026"/>
      <c r="AJ410" s="1026"/>
      <c r="AK410" s="1026"/>
      <c r="AL410" s="1026"/>
      <c r="AM410" s="1026"/>
      <c r="AN410" s="1026"/>
      <c r="AO410" s="1026"/>
      <c r="AP410" s="1026"/>
      <c r="AQ410" s="1026"/>
      <c r="AR410" s="1026"/>
      <c r="AS410" s="1026"/>
      <c r="AT410" s="1026"/>
      <c r="AU410" s="1026"/>
      <c r="AV410" s="1026"/>
      <c r="AW410" s="1026"/>
      <c r="AX410" s="1026"/>
      <c r="AY410" s="1026"/>
    </row>
    <row r="411" spans="1:51">
      <c r="A411" s="1122"/>
      <c r="B411" s="1122"/>
      <c r="C411" s="1122"/>
      <c r="D411" s="1122"/>
      <c r="E411" s="1122"/>
      <c r="F411" s="1122"/>
      <c r="G411" s="1122"/>
      <c r="H411" s="1122"/>
      <c r="I411" s="1123"/>
      <c r="J411" s="1145"/>
      <c r="K411" s="1125"/>
      <c r="L411" s="1125"/>
      <c r="M411" s="1126"/>
      <c r="N411" s="1313"/>
      <c r="O411" s="1121"/>
      <c r="Z411" s="1080"/>
      <c r="AA411" s="1137"/>
      <c r="AC411" s="1080"/>
      <c r="AD411" s="1137"/>
      <c r="AF411" s="1036"/>
      <c r="AG411" s="1026"/>
      <c r="AH411" s="1026"/>
      <c r="AI411" s="1026"/>
      <c r="AJ411" s="1026"/>
      <c r="AK411" s="1026"/>
      <c r="AL411" s="1026"/>
      <c r="AM411" s="1026"/>
      <c r="AN411" s="1026"/>
      <c r="AO411" s="1026"/>
      <c r="AP411" s="1026"/>
      <c r="AQ411" s="1026"/>
      <c r="AR411" s="1026"/>
      <c r="AS411" s="1026"/>
      <c r="AT411" s="1026"/>
      <c r="AU411" s="1026"/>
      <c r="AV411" s="1026"/>
      <c r="AW411" s="1026"/>
      <c r="AX411" s="1026"/>
      <c r="AY411" s="1026"/>
    </row>
    <row r="412" spans="1:51">
      <c r="A412" s="1138"/>
      <c r="B412" s="1138"/>
      <c r="C412" s="1138"/>
      <c r="D412" s="1138"/>
      <c r="E412" s="1138"/>
      <c r="F412" s="1138"/>
      <c r="G412" s="1138"/>
      <c r="H412" s="1138"/>
      <c r="I412" s="1130"/>
      <c r="J412" s="1146"/>
      <c r="K412" s="1125"/>
      <c r="L412" s="1125"/>
      <c r="M412" s="1126"/>
      <c r="N412" s="1313"/>
      <c r="O412" s="1121"/>
      <c r="Z412" s="1080"/>
      <c r="AA412" s="1137"/>
      <c r="AC412" s="1080"/>
      <c r="AD412" s="1137"/>
      <c r="AF412" s="1036"/>
      <c r="AG412" s="1026"/>
      <c r="AH412" s="1026"/>
      <c r="AI412" s="1026"/>
      <c r="AJ412" s="1026"/>
      <c r="AK412" s="1026"/>
      <c r="AL412" s="1026"/>
      <c r="AM412" s="1026"/>
      <c r="AN412" s="1026"/>
      <c r="AO412" s="1026"/>
      <c r="AP412" s="1026"/>
      <c r="AQ412" s="1026"/>
      <c r="AR412" s="1026"/>
      <c r="AS412" s="1026"/>
      <c r="AT412" s="1026"/>
      <c r="AU412" s="1026"/>
      <c r="AV412" s="1026"/>
      <c r="AW412" s="1026"/>
      <c r="AX412" s="1026"/>
      <c r="AY412" s="1026"/>
    </row>
    <row r="413" spans="1:51">
      <c r="A413" s="1129"/>
      <c r="B413" s="1129"/>
      <c r="C413" s="1129"/>
      <c r="D413" s="1129"/>
      <c r="E413" s="1129"/>
      <c r="F413" s="1129"/>
      <c r="G413" s="1129"/>
      <c r="H413" s="1129"/>
      <c r="I413" s="1130"/>
      <c r="J413" s="1131"/>
      <c r="K413" s="1125"/>
      <c r="L413" s="1125"/>
      <c r="M413" s="1126"/>
      <c r="N413" s="1313"/>
      <c r="O413" s="1121"/>
      <c r="Z413" s="1080"/>
      <c r="AA413" s="1137"/>
      <c r="AC413" s="1080"/>
      <c r="AD413" s="1137"/>
      <c r="AF413" s="1036"/>
      <c r="AG413" s="1026"/>
      <c r="AH413" s="1026"/>
      <c r="AI413" s="1026"/>
      <c r="AJ413" s="1026"/>
      <c r="AK413" s="1026"/>
      <c r="AL413" s="1026"/>
      <c r="AM413" s="1026"/>
      <c r="AN413" s="1026"/>
      <c r="AO413" s="1026"/>
      <c r="AP413" s="1026"/>
      <c r="AQ413" s="1026"/>
      <c r="AR413" s="1026"/>
      <c r="AS413" s="1026"/>
      <c r="AT413" s="1026"/>
      <c r="AU413" s="1026"/>
      <c r="AV413" s="1026"/>
      <c r="AW413" s="1026"/>
      <c r="AX413" s="1026"/>
      <c r="AY413" s="1026"/>
    </row>
    <row r="414" spans="1:51">
      <c r="A414" s="1138"/>
      <c r="B414" s="1138"/>
      <c r="C414" s="1138"/>
      <c r="D414" s="1138"/>
      <c r="E414" s="1138"/>
      <c r="F414" s="1138"/>
      <c r="G414" s="1138"/>
      <c r="H414" s="1138"/>
      <c r="I414" s="1130"/>
      <c r="J414" s="1144"/>
      <c r="K414" s="1125"/>
      <c r="L414" s="1125"/>
      <c r="M414" s="1139"/>
      <c r="N414" s="1313"/>
      <c r="O414" s="1121"/>
      <c r="Z414" s="1080"/>
      <c r="AA414" s="1137"/>
      <c r="AC414" s="1080"/>
      <c r="AD414" s="1137"/>
      <c r="AF414" s="1036"/>
      <c r="AG414" s="1026"/>
      <c r="AH414" s="1026"/>
      <c r="AI414" s="1026"/>
      <c r="AJ414" s="1026"/>
      <c r="AK414" s="1026"/>
      <c r="AL414" s="1026"/>
      <c r="AM414" s="1026"/>
      <c r="AN414" s="1026"/>
      <c r="AO414" s="1026"/>
      <c r="AP414" s="1026"/>
      <c r="AQ414" s="1026"/>
      <c r="AR414" s="1026"/>
      <c r="AS414" s="1026"/>
      <c r="AT414" s="1026"/>
      <c r="AU414" s="1026"/>
      <c r="AV414" s="1026"/>
      <c r="AW414" s="1026"/>
      <c r="AX414" s="1026"/>
      <c r="AY414" s="1026"/>
    </row>
    <row r="415" spans="1:51">
      <c r="A415" s="1122"/>
      <c r="B415" s="1122"/>
      <c r="C415" s="1122"/>
      <c r="D415" s="1122"/>
      <c r="E415" s="1122"/>
      <c r="F415" s="1122"/>
      <c r="G415" s="1122"/>
      <c r="H415" s="1122"/>
      <c r="I415" s="1123"/>
      <c r="J415" s="1124"/>
      <c r="K415" s="1125"/>
      <c r="L415" s="1125"/>
      <c r="M415" s="1126"/>
      <c r="N415" s="1313"/>
      <c r="O415" s="1121"/>
      <c r="Z415" s="1080"/>
      <c r="AA415" s="1147"/>
      <c r="AC415" s="1080"/>
      <c r="AD415" s="1147"/>
      <c r="AF415" s="1036"/>
      <c r="AG415" s="1026"/>
      <c r="AH415" s="1026"/>
      <c r="AI415" s="1026"/>
      <c r="AJ415" s="1026"/>
      <c r="AK415" s="1026"/>
      <c r="AL415" s="1026"/>
      <c r="AM415" s="1026"/>
      <c r="AN415" s="1026"/>
      <c r="AO415" s="1026"/>
      <c r="AP415" s="1026"/>
      <c r="AQ415" s="1026"/>
      <c r="AR415" s="1026"/>
      <c r="AS415" s="1026"/>
      <c r="AT415" s="1026"/>
      <c r="AU415" s="1026"/>
      <c r="AV415" s="1026"/>
      <c r="AW415" s="1026"/>
      <c r="AX415" s="1026"/>
      <c r="AY415" s="1026"/>
    </row>
    <row r="416" spans="1:51">
      <c r="A416" s="1129"/>
      <c r="B416" s="1129"/>
      <c r="C416" s="1129"/>
      <c r="D416" s="1129"/>
      <c r="E416" s="1129"/>
      <c r="F416" s="1129"/>
      <c r="G416" s="1129"/>
      <c r="H416" s="1129"/>
      <c r="I416" s="1130"/>
      <c r="J416" s="1131"/>
      <c r="K416" s="1125"/>
      <c r="L416" s="1125"/>
      <c r="M416" s="1139"/>
      <c r="N416" s="1313"/>
      <c r="O416" s="1140"/>
      <c r="Z416" s="1080"/>
      <c r="AA416" s="1147"/>
      <c r="AC416" s="1080"/>
      <c r="AD416" s="1147"/>
      <c r="AF416" s="1036"/>
      <c r="AG416" s="1026"/>
      <c r="AH416" s="1026"/>
      <c r="AI416" s="1026"/>
      <c r="AJ416" s="1026"/>
      <c r="AK416" s="1026"/>
      <c r="AL416" s="1026"/>
      <c r="AM416" s="1026"/>
      <c r="AN416" s="1026"/>
      <c r="AO416" s="1026"/>
      <c r="AP416" s="1026"/>
      <c r="AQ416" s="1026"/>
      <c r="AR416" s="1026"/>
      <c r="AS416" s="1026"/>
      <c r="AT416" s="1026"/>
      <c r="AU416" s="1026"/>
      <c r="AV416" s="1026"/>
      <c r="AW416" s="1026"/>
      <c r="AX416" s="1026"/>
      <c r="AY416" s="1026"/>
    </row>
    <row r="417" spans="1:51">
      <c r="A417" s="1129"/>
      <c r="B417" s="1129"/>
      <c r="C417" s="1129"/>
      <c r="D417" s="1129"/>
      <c r="E417" s="1129"/>
      <c r="F417" s="1129"/>
      <c r="G417" s="1129"/>
      <c r="H417" s="1129"/>
      <c r="I417" s="1130"/>
      <c r="J417" s="1131"/>
      <c r="K417" s="1138"/>
      <c r="L417" s="1125"/>
      <c r="M417" s="1139"/>
      <c r="N417" s="1313"/>
      <c r="O417" s="1121"/>
      <c r="Z417" s="1080"/>
      <c r="AA417" s="1137"/>
      <c r="AC417" s="1080"/>
      <c r="AD417" s="1137"/>
      <c r="AF417" s="1036"/>
      <c r="AG417" s="1026"/>
      <c r="AH417" s="1026"/>
      <c r="AI417" s="1026"/>
      <c r="AJ417" s="1026"/>
      <c r="AK417" s="1026"/>
      <c r="AL417" s="1026"/>
      <c r="AM417" s="1026"/>
      <c r="AN417" s="1026"/>
      <c r="AO417" s="1026"/>
      <c r="AP417" s="1026"/>
      <c r="AQ417" s="1026"/>
      <c r="AR417" s="1026"/>
      <c r="AS417" s="1026"/>
      <c r="AT417" s="1026"/>
      <c r="AU417" s="1026"/>
      <c r="AV417" s="1026"/>
      <c r="AW417" s="1026"/>
      <c r="AX417" s="1026"/>
      <c r="AY417" s="1026"/>
    </row>
    <row r="418" spans="1:51">
      <c r="A418" s="1138"/>
      <c r="B418" s="1138"/>
      <c r="C418" s="1138"/>
      <c r="D418" s="1138"/>
      <c r="E418" s="1138"/>
      <c r="F418" s="1138"/>
      <c r="G418" s="1138"/>
      <c r="H418" s="1138"/>
      <c r="I418" s="1130"/>
      <c r="J418" s="1131"/>
      <c r="K418" s="1138"/>
      <c r="L418" s="1125"/>
      <c r="M418" s="1139"/>
      <c r="N418" s="1313"/>
      <c r="O418" s="1121"/>
      <c r="Z418" s="1080"/>
      <c r="AA418" s="1137"/>
      <c r="AC418" s="1080"/>
      <c r="AD418" s="1137"/>
      <c r="AF418" s="1036"/>
      <c r="AG418" s="1026"/>
      <c r="AH418" s="1026"/>
      <c r="AI418" s="1026"/>
      <c r="AJ418" s="1026"/>
      <c r="AK418" s="1026"/>
      <c r="AL418" s="1026"/>
      <c r="AM418" s="1026"/>
      <c r="AN418" s="1026"/>
      <c r="AO418" s="1026"/>
      <c r="AP418" s="1026"/>
      <c r="AQ418" s="1026"/>
      <c r="AR418" s="1026"/>
      <c r="AS418" s="1026"/>
      <c r="AT418" s="1026"/>
      <c r="AU418" s="1026"/>
      <c r="AV418" s="1026"/>
      <c r="AW418" s="1026"/>
      <c r="AX418" s="1026"/>
      <c r="AY418" s="1026"/>
    </row>
    <row r="419" spans="1:51">
      <c r="A419" s="1138"/>
      <c r="B419" s="1138"/>
      <c r="C419" s="1138"/>
      <c r="D419" s="1138"/>
      <c r="E419" s="1138"/>
      <c r="F419" s="1138"/>
      <c r="G419" s="1138"/>
      <c r="H419" s="1138"/>
      <c r="I419" s="1130"/>
      <c r="J419" s="1131"/>
      <c r="K419" s="1138"/>
      <c r="L419" s="1125"/>
      <c r="M419" s="1139"/>
      <c r="N419" s="1313"/>
      <c r="O419" s="1121"/>
      <c r="Z419" s="1080"/>
      <c r="AA419" s="1137"/>
      <c r="AC419" s="1080"/>
      <c r="AD419" s="1137"/>
      <c r="AF419" s="1036"/>
      <c r="AG419" s="1026"/>
      <c r="AH419" s="1026"/>
      <c r="AI419" s="1026"/>
      <c r="AJ419" s="1026"/>
      <c r="AK419" s="1026"/>
      <c r="AL419" s="1026"/>
      <c r="AM419" s="1026"/>
      <c r="AN419" s="1026"/>
      <c r="AO419" s="1026"/>
      <c r="AP419" s="1026"/>
      <c r="AQ419" s="1026"/>
      <c r="AR419" s="1026"/>
      <c r="AS419" s="1026"/>
      <c r="AT419" s="1026"/>
      <c r="AU419" s="1026"/>
      <c r="AV419" s="1026"/>
      <c r="AW419" s="1026"/>
      <c r="AX419" s="1026"/>
      <c r="AY419" s="1026"/>
    </row>
    <row r="420" spans="1:51">
      <c r="A420" s="1138"/>
      <c r="B420" s="1138"/>
      <c r="C420" s="1138"/>
      <c r="D420" s="1138"/>
      <c r="E420" s="1138"/>
      <c r="F420" s="1138"/>
      <c r="G420" s="1138"/>
      <c r="H420" s="1138"/>
      <c r="I420" s="1130"/>
      <c r="J420" s="1131"/>
      <c r="K420" s="1138"/>
      <c r="L420" s="1125"/>
      <c r="M420" s="1139"/>
      <c r="N420" s="1313"/>
      <c r="O420" s="1121"/>
      <c r="Z420" s="1080"/>
      <c r="AA420" s="1137"/>
      <c r="AC420" s="1080"/>
      <c r="AD420" s="1137"/>
      <c r="AF420" s="1036"/>
      <c r="AG420" s="1026"/>
      <c r="AH420" s="1026"/>
      <c r="AI420" s="1026"/>
      <c r="AJ420" s="1026"/>
      <c r="AK420" s="1026"/>
      <c r="AL420" s="1026"/>
      <c r="AM420" s="1026"/>
      <c r="AN420" s="1026"/>
      <c r="AO420" s="1026"/>
      <c r="AP420" s="1026"/>
      <c r="AQ420" s="1026"/>
      <c r="AR420" s="1026"/>
      <c r="AS420" s="1026"/>
      <c r="AT420" s="1026"/>
      <c r="AU420" s="1026"/>
      <c r="AV420" s="1026"/>
      <c r="AW420" s="1026"/>
      <c r="AX420" s="1026"/>
      <c r="AY420" s="1026"/>
    </row>
    <row r="421" spans="1:51">
      <c r="A421" s="1138"/>
      <c r="B421" s="1138"/>
      <c r="C421" s="1138"/>
      <c r="D421" s="1138"/>
      <c r="E421" s="1138"/>
      <c r="F421" s="1138"/>
      <c r="G421" s="1138"/>
      <c r="H421" s="1138"/>
      <c r="I421" s="1130"/>
      <c r="J421" s="1131"/>
      <c r="K421" s="1138"/>
      <c r="L421" s="1125"/>
      <c r="M421" s="1139"/>
      <c r="N421" s="1313"/>
      <c r="O421" s="1121"/>
      <c r="Z421" s="1080"/>
      <c r="AA421" s="1137"/>
      <c r="AC421" s="1080"/>
      <c r="AD421" s="1137"/>
      <c r="AF421" s="1036"/>
      <c r="AG421" s="1026"/>
      <c r="AH421" s="1026"/>
      <c r="AI421" s="1026"/>
      <c r="AJ421" s="1026"/>
      <c r="AK421" s="1026"/>
      <c r="AL421" s="1026"/>
      <c r="AM421" s="1026"/>
      <c r="AN421" s="1026"/>
      <c r="AO421" s="1026"/>
      <c r="AP421" s="1026"/>
      <c r="AQ421" s="1026"/>
      <c r="AR421" s="1026"/>
      <c r="AS421" s="1026"/>
      <c r="AT421" s="1026"/>
      <c r="AU421" s="1026"/>
      <c r="AV421" s="1026"/>
      <c r="AW421" s="1026"/>
      <c r="AX421" s="1026"/>
      <c r="AY421" s="1026"/>
    </row>
    <row r="422" spans="1:51">
      <c r="A422" s="1138"/>
      <c r="B422" s="1138"/>
      <c r="C422" s="1138"/>
      <c r="D422" s="1138"/>
      <c r="E422" s="1138"/>
      <c r="F422" s="1138"/>
      <c r="G422" s="1138"/>
      <c r="H422" s="1138"/>
      <c r="I422" s="1130"/>
      <c r="J422" s="1131"/>
      <c r="K422" s="1138"/>
      <c r="L422" s="1125"/>
      <c r="M422" s="1139"/>
      <c r="N422" s="1313"/>
      <c r="O422" s="1121"/>
      <c r="Z422" s="1080"/>
      <c r="AA422" s="1137"/>
      <c r="AC422" s="1080"/>
      <c r="AD422" s="1137"/>
      <c r="AF422" s="1036"/>
      <c r="AG422" s="1026"/>
      <c r="AH422" s="1026"/>
      <c r="AI422" s="1026"/>
      <c r="AJ422" s="1026"/>
      <c r="AK422" s="1026"/>
      <c r="AL422" s="1026"/>
      <c r="AM422" s="1026"/>
      <c r="AN422" s="1026"/>
      <c r="AO422" s="1026"/>
      <c r="AP422" s="1026"/>
      <c r="AQ422" s="1026"/>
      <c r="AR422" s="1026"/>
      <c r="AS422" s="1026"/>
      <c r="AT422" s="1026"/>
      <c r="AU422" s="1026"/>
      <c r="AV422" s="1026"/>
      <c r="AW422" s="1026"/>
      <c r="AX422" s="1026"/>
      <c r="AY422" s="1026"/>
    </row>
    <row r="423" spans="1:51">
      <c r="A423" s="1138"/>
      <c r="B423" s="1138"/>
      <c r="C423" s="1138"/>
      <c r="D423" s="1138"/>
      <c r="E423" s="1138"/>
      <c r="F423" s="1138"/>
      <c r="G423" s="1138"/>
      <c r="H423" s="1138"/>
      <c r="I423" s="1130"/>
      <c r="J423" s="1131"/>
      <c r="K423" s="1138"/>
      <c r="L423" s="1125"/>
      <c r="M423" s="1139"/>
      <c r="N423" s="1313"/>
      <c r="O423" s="1121"/>
      <c r="Z423" s="1080"/>
      <c r="AA423" s="1137"/>
      <c r="AC423" s="1080"/>
      <c r="AD423" s="1137"/>
      <c r="AF423" s="1036"/>
      <c r="AG423" s="1026"/>
      <c r="AH423" s="1026"/>
      <c r="AI423" s="1026"/>
      <c r="AJ423" s="1026"/>
      <c r="AK423" s="1026"/>
      <c r="AL423" s="1026"/>
      <c r="AM423" s="1026"/>
      <c r="AN423" s="1026"/>
      <c r="AO423" s="1026"/>
      <c r="AP423" s="1026"/>
      <c r="AQ423" s="1026"/>
      <c r="AR423" s="1026"/>
      <c r="AS423" s="1026"/>
      <c r="AT423" s="1026"/>
      <c r="AU423" s="1026"/>
      <c r="AV423" s="1026"/>
      <c r="AW423" s="1026"/>
      <c r="AX423" s="1026"/>
      <c r="AY423" s="1026"/>
    </row>
    <row r="424" spans="1:51">
      <c r="A424" s="1122"/>
      <c r="B424" s="1122"/>
      <c r="C424" s="1122"/>
      <c r="D424" s="1122"/>
      <c r="E424" s="1122"/>
      <c r="F424" s="1122"/>
      <c r="G424" s="1122"/>
      <c r="H424" s="1122"/>
      <c r="I424" s="1123"/>
      <c r="J424" s="1124"/>
      <c r="K424" s="1125"/>
      <c r="L424" s="1125"/>
      <c r="M424" s="1126"/>
      <c r="N424" s="1313"/>
      <c r="O424" s="1121"/>
      <c r="Z424" s="1080"/>
      <c r="AA424" s="1147"/>
      <c r="AC424" s="1080"/>
      <c r="AD424" s="1147"/>
      <c r="AF424" s="1036"/>
      <c r="AG424" s="1026"/>
      <c r="AH424" s="1026"/>
      <c r="AI424" s="1026"/>
      <c r="AJ424" s="1026"/>
      <c r="AK424" s="1026"/>
      <c r="AL424" s="1026"/>
      <c r="AM424" s="1026"/>
      <c r="AN424" s="1026"/>
      <c r="AO424" s="1026"/>
      <c r="AP424" s="1026"/>
      <c r="AQ424" s="1026"/>
      <c r="AR424" s="1026"/>
      <c r="AS424" s="1026"/>
      <c r="AT424" s="1026"/>
      <c r="AU424" s="1026"/>
      <c r="AV424" s="1026"/>
      <c r="AW424" s="1026"/>
      <c r="AX424" s="1026"/>
      <c r="AY424" s="1026"/>
    </row>
    <row r="425" spans="1:51">
      <c r="A425" s="1129"/>
      <c r="B425" s="1129"/>
      <c r="C425" s="1129"/>
      <c r="D425" s="1129"/>
      <c r="E425" s="1129"/>
      <c r="F425" s="1129"/>
      <c r="G425" s="1129"/>
      <c r="H425" s="1129"/>
      <c r="I425" s="1130"/>
      <c r="J425" s="1148"/>
      <c r="K425" s="1125"/>
      <c r="L425" s="1125"/>
      <c r="M425" s="1139"/>
      <c r="N425" s="1313"/>
      <c r="O425" s="1140"/>
      <c r="Z425" s="1080"/>
      <c r="AA425" s="1147"/>
      <c r="AC425" s="1080"/>
      <c r="AD425" s="1147"/>
      <c r="AF425" s="1036"/>
      <c r="AG425" s="1026"/>
      <c r="AH425" s="1026"/>
      <c r="AI425" s="1026"/>
      <c r="AJ425" s="1026"/>
      <c r="AK425" s="1026"/>
      <c r="AL425" s="1026"/>
      <c r="AM425" s="1026"/>
      <c r="AN425" s="1026"/>
      <c r="AO425" s="1026"/>
      <c r="AP425" s="1026"/>
      <c r="AQ425" s="1026"/>
      <c r="AR425" s="1026"/>
      <c r="AS425" s="1026"/>
      <c r="AT425" s="1026"/>
      <c r="AU425" s="1026"/>
      <c r="AV425" s="1026"/>
      <c r="AW425" s="1026"/>
      <c r="AX425" s="1026"/>
      <c r="AY425" s="1026"/>
    </row>
    <row r="426" spans="1:51">
      <c r="A426" s="1129"/>
      <c r="B426" s="1129"/>
      <c r="C426" s="1129"/>
      <c r="D426" s="1129"/>
      <c r="E426" s="1129"/>
      <c r="F426" s="1129"/>
      <c r="G426" s="1129"/>
      <c r="H426" s="1129"/>
      <c r="I426" s="1130"/>
      <c r="J426" s="1131"/>
      <c r="K426" s="1138"/>
      <c r="L426" s="1125"/>
      <c r="M426" s="1139"/>
      <c r="N426" s="1313"/>
      <c r="O426" s="1121"/>
      <c r="Z426" s="1080"/>
      <c r="AA426" s="1137"/>
      <c r="AC426" s="1080"/>
      <c r="AD426" s="1137"/>
      <c r="AF426" s="1036"/>
      <c r="AG426" s="1026"/>
      <c r="AH426" s="1026"/>
      <c r="AI426" s="1026"/>
      <c r="AJ426" s="1026"/>
      <c r="AK426" s="1026"/>
      <c r="AL426" s="1026"/>
      <c r="AM426" s="1026"/>
      <c r="AN426" s="1026"/>
      <c r="AO426" s="1026"/>
      <c r="AP426" s="1026"/>
      <c r="AQ426" s="1026"/>
      <c r="AR426" s="1026"/>
      <c r="AS426" s="1026"/>
      <c r="AT426" s="1026"/>
      <c r="AU426" s="1026"/>
      <c r="AV426" s="1026"/>
      <c r="AW426" s="1026"/>
      <c r="AX426" s="1026"/>
      <c r="AY426" s="1026"/>
    </row>
    <row r="427" spans="1:51">
      <c r="A427" s="1129"/>
      <c r="B427" s="1129"/>
      <c r="C427" s="1129"/>
      <c r="D427" s="1129"/>
      <c r="E427" s="1129"/>
      <c r="F427" s="1129"/>
      <c r="G427" s="1129"/>
      <c r="H427" s="1129"/>
      <c r="I427" s="1130"/>
      <c r="J427" s="1124"/>
      <c r="K427" s="1125"/>
      <c r="L427" s="1125"/>
      <c r="M427" s="1126"/>
      <c r="N427" s="1313"/>
      <c r="O427" s="1121"/>
      <c r="Z427" s="1080"/>
      <c r="AA427" s="1137"/>
      <c r="AC427" s="1080"/>
      <c r="AD427" s="1137"/>
      <c r="AF427" s="1036"/>
      <c r="AG427" s="1026"/>
      <c r="AH427" s="1026"/>
      <c r="AI427" s="1026"/>
      <c r="AJ427" s="1026"/>
      <c r="AK427" s="1026"/>
      <c r="AL427" s="1026"/>
      <c r="AM427" s="1026"/>
      <c r="AN427" s="1026"/>
      <c r="AO427" s="1026"/>
      <c r="AP427" s="1026"/>
      <c r="AQ427" s="1026"/>
      <c r="AR427" s="1026"/>
      <c r="AS427" s="1026"/>
      <c r="AT427" s="1026"/>
      <c r="AU427" s="1026"/>
      <c r="AV427" s="1026"/>
      <c r="AW427" s="1026"/>
      <c r="AX427" s="1026"/>
      <c r="AY427" s="1026"/>
    </row>
    <row r="428" spans="1:51">
      <c r="A428" s="1122"/>
      <c r="B428" s="1122"/>
      <c r="C428" s="1122"/>
      <c r="D428" s="1122"/>
      <c r="E428" s="1122"/>
      <c r="F428" s="1122"/>
      <c r="G428" s="1122"/>
      <c r="H428" s="1122"/>
      <c r="I428" s="1123"/>
      <c r="J428" s="1149"/>
      <c r="K428" s="1138"/>
      <c r="L428" s="1125"/>
      <c r="M428" s="1127"/>
      <c r="N428" s="1313"/>
      <c r="O428" s="1121"/>
      <c r="Z428" s="1080"/>
      <c r="AA428" s="1137"/>
      <c r="AC428" s="1080"/>
      <c r="AD428" s="1137"/>
      <c r="AF428" s="1036"/>
      <c r="AG428" s="1026"/>
      <c r="AH428" s="1026"/>
      <c r="AI428" s="1026"/>
      <c r="AJ428" s="1026"/>
      <c r="AK428" s="1026"/>
      <c r="AL428" s="1026"/>
      <c r="AM428" s="1026"/>
      <c r="AN428" s="1026"/>
      <c r="AO428" s="1026"/>
      <c r="AP428" s="1026"/>
      <c r="AQ428" s="1026"/>
      <c r="AR428" s="1026"/>
      <c r="AS428" s="1026"/>
      <c r="AT428" s="1026"/>
      <c r="AU428" s="1026"/>
      <c r="AV428" s="1026"/>
      <c r="AW428" s="1026"/>
      <c r="AX428" s="1026"/>
      <c r="AY428" s="1026"/>
    </row>
    <row r="429" spans="1:51">
      <c r="A429" s="1122"/>
      <c r="B429" s="1122"/>
      <c r="C429" s="1122"/>
      <c r="D429" s="1122"/>
      <c r="E429" s="1122"/>
      <c r="F429" s="1122"/>
      <c r="G429" s="1122"/>
      <c r="H429" s="1122"/>
      <c r="I429" s="1123"/>
      <c r="J429" s="1149"/>
      <c r="K429" s="1138"/>
      <c r="L429" s="1125"/>
      <c r="M429" s="1126"/>
      <c r="N429" s="1313"/>
      <c r="O429" s="1121"/>
      <c r="Z429" s="1080"/>
      <c r="AA429" s="1137"/>
      <c r="AC429" s="1080"/>
      <c r="AD429" s="1137"/>
      <c r="AF429" s="1036"/>
      <c r="AG429" s="1026"/>
      <c r="AH429" s="1026"/>
      <c r="AI429" s="1026"/>
      <c r="AJ429" s="1026"/>
      <c r="AK429" s="1026"/>
      <c r="AL429" s="1026"/>
      <c r="AM429" s="1026"/>
      <c r="AN429" s="1026"/>
      <c r="AO429" s="1026"/>
      <c r="AP429" s="1026"/>
      <c r="AQ429" s="1026"/>
      <c r="AR429" s="1026"/>
      <c r="AS429" s="1026"/>
      <c r="AT429" s="1026"/>
      <c r="AU429" s="1026"/>
      <c r="AV429" s="1026"/>
      <c r="AW429" s="1026"/>
      <c r="AX429" s="1026"/>
      <c r="AY429" s="1026"/>
    </row>
    <row r="430" spans="1:51">
      <c r="A430" s="1122"/>
      <c r="B430" s="1122"/>
      <c r="C430" s="1122"/>
      <c r="D430" s="1122"/>
      <c r="E430" s="1122"/>
      <c r="F430" s="1122"/>
      <c r="G430" s="1122"/>
      <c r="H430" s="1122"/>
      <c r="I430" s="1123"/>
      <c r="J430" s="1149"/>
      <c r="K430" s="1138"/>
      <c r="L430" s="1125"/>
      <c r="M430" s="1127"/>
      <c r="N430" s="1313"/>
      <c r="O430" s="1121"/>
      <c r="Z430" s="1080"/>
      <c r="AA430" s="1137"/>
      <c r="AC430" s="1080"/>
      <c r="AD430" s="1137"/>
      <c r="AF430" s="1036"/>
      <c r="AG430" s="1026"/>
      <c r="AH430" s="1026"/>
      <c r="AI430" s="1026"/>
      <c r="AJ430" s="1026"/>
      <c r="AK430" s="1026"/>
      <c r="AL430" s="1026"/>
      <c r="AM430" s="1026"/>
      <c r="AN430" s="1026"/>
      <c r="AO430" s="1026"/>
      <c r="AP430" s="1026"/>
      <c r="AQ430" s="1026"/>
      <c r="AR430" s="1026"/>
      <c r="AS430" s="1026"/>
      <c r="AT430" s="1026"/>
      <c r="AU430" s="1026"/>
      <c r="AV430" s="1026"/>
      <c r="AW430" s="1026"/>
      <c r="AX430" s="1026"/>
      <c r="AY430" s="1026"/>
    </row>
    <row r="431" spans="1:51">
      <c r="A431" s="1122"/>
      <c r="B431" s="1122"/>
      <c r="C431" s="1122"/>
      <c r="D431" s="1122"/>
      <c r="E431" s="1122"/>
      <c r="F431" s="1122"/>
      <c r="G431" s="1122"/>
      <c r="H431" s="1122"/>
      <c r="I431" s="1123"/>
      <c r="J431" s="1149"/>
      <c r="K431" s="1138"/>
      <c r="L431" s="1125"/>
      <c r="M431" s="1127"/>
      <c r="N431" s="1313"/>
      <c r="O431" s="1121"/>
      <c r="Z431" s="1080"/>
      <c r="AA431" s="1137"/>
      <c r="AC431" s="1080"/>
      <c r="AD431" s="1137"/>
      <c r="AF431" s="1036"/>
      <c r="AG431" s="1026"/>
      <c r="AH431" s="1026"/>
      <c r="AI431" s="1026"/>
      <c r="AJ431" s="1026"/>
      <c r="AK431" s="1026"/>
      <c r="AL431" s="1026"/>
      <c r="AM431" s="1026"/>
      <c r="AN431" s="1026"/>
      <c r="AO431" s="1026"/>
      <c r="AP431" s="1026"/>
      <c r="AQ431" s="1026"/>
      <c r="AR431" s="1026"/>
      <c r="AS431" s="1026"/>
      <c r="AT431" s="1026"/>
      <c r="AU431" s="1026"/>
      <c r="AV431" s="1026"/>
      <c r="AW431" s="1026"/>
      <c r="AX431" s="1026"/>
      <c r="AY431" s="1026"/>
    </row>
    <row r="432" spans="1:51">
      <c r="A432" s="1122"/>
      <c r="B432" s="1122"/>
      <c r="C432" s="1122"/>
      <c r="D432" s="1122"/>
      <c r="E432" s="1122"/>
      <c r="F432" s="1122"/>
      <c r="G432" s="1122"/>
      <c r="H432" s="1122"/>
      <c r="I432" s="1123"/>
      <c r="J432" s="1131"/>
      <c r="K432" s="1138"/>
      <c r="L432" s="1125"/>
      <c r="M432" s="1127"/>
      <c r="N432" s="1313"/>
      <c r="O432" s="1121"/>
      <c r="Z432" s="1080"/>
      <c r="AA432" s="1137"/>
      <c r="AC432" s="1080"/>
      <c r="AD432" s="1137"/>
      <c r="AF432" s="1036"/>
      <c r="AG432" s="1026"/>
      <c r="AH432" s="1026"/>
      <c r="AI432" s="1026"/>
      <c r="AJ432" s="1026"/>
      <c r="AK432" s="1026"/>
      <c r="AL432" s="1026"/>
      <c r="AM432" s="1026"/>
      <c r="AN432" s="1026"/>
      <c r="AO432" s="1026"/>
      <c r="AP432" s="1026"/>
      <c r="AQ432" s="1026"/>
      <c r="AR432" s="1026"/>
      <c r="AS432" s="1026"/>
      <c r="AT432" s="1026"/>
      <c r="AU432" s="1026"/>
      <c r="AV432" s="1026"/>
      <c r="AW432" s="1026"/>
      <c r="AX432" s="1026"/>
      <c r="AY432" s="1026"/>
    </row>
    <row r="433" spans="1:51">
      <c r="A433" s="1122"/>
      <c r="B433" s="1122"/>
      <c r="C433" s="1122"/>
      <c r="D433" s="1122"/>
      <c r="E433" s="1122"/>
      <c r="F433" s="1122"/>
      <c r="G433" s="1122"/>
      <c r="H433" s="1122"/>
      <c r="I433" s="1123"/>
      <c r="J433" s="1131"/>
      <c r="K433" s="1138"/>
      <c r="L433" s="1125"/>
      <c r="M433" s="1127"/>
      <c r="N433" s="1313"/>
      <c r="O433" s="1121"/>
      <c r="Z433" s="1080"/>
      <c r="AA433" s="1137"/>
      <c r="AC433" s="1080"/>
      <c r="AD433" s="1137"/>
      <c r="AF433" s="1036"/>
      <c r="AG433" s="1026"/>
      <c r="AH433" s="1026"/>
      <c r="AI433" s="1026"/>
      <c r="AJ433" s="1026"/>
      <c r="AK433" s="1026"/>
      <c r="AL433" s="1026"/>
      <c r="AM433" s="1026"/>
      <c r="AN433" s="1026"/>
      <c r="AO433" s="1026"/>
      <c r="AP433" s="1026"/>
      <c r="AQ433" s="1026"/>
      <c r="AR433" s="1026"/>
      <c r="AS433" s="1026"/>
      <c r="AT433" s="1026"/>
      <c r="AU433" s="1026"/>
      <c r="AV433" s="1026"/>
      <c r="AW433" s="1026"/>
      <c r="AX433" s="1026"/>
      <c r="AY433" s="1026"/>
    </row>
    <row r="434" spans="1:51">
      <c r="A434" s="1122"/>
      <c r="B434" s="1122"/>
      <c r="C434" s="1122"/>
      <c r="D434" s="1122"/>
      <c r="E434" s="1122"/>
      <c r="F434" s="1122"/>
      <c r="G434" s="1122"/>
      <c r="H434" s="1122"/>
      <c r="I434" s="1123"/>
      <c r="J434" s="1124"/>
      <c r="K434" s="1125"/>
      <c r="L434" s="1125"/>
      <c r="M434" s="1126"/>
      <c r="N434" s="1313"/>
      <c r="O434" s="1121"/>
      <c r="Z434" s="1080"/>
      <c r="AA434" s="1137"/>
      <c r="AC434" s="1080"/>
      <c r="AD434" s="1137"/>
      <c r="AF434" s="1036"/>
      <c r="AG434" s="1026"/>
      <c r="AH434" s="1026"/>
      <c r="AI434" s="1026"/>
      <c r="AJ434" s="1026"/>
      <c r="AK434" s="1026"/>
      <c r="AL434" s="1026"/>
      <c r="AM434" s="1026"/>
      <c r="AN434" s="1026"/>
      <c r="AO434" s="1026"/>
      <c r="AP434" s="1026"/>
      <c r="AQ434" s="1026"/>
      <c r="AR434" s="1026"/>
      <c r="AS434" s="1026"/>
      <c r="AT434" s="1026"/>
      <c r="AU434" s="1026"/>
      <c r="AV434" s="1026"/>
      <c r="AW434" s="1026"/>
      <c r="AX434" s="1026"/>
      <c r="AY434" s="1026"/>
    </row>
    <row r="435" spans="1:51">
      <c r="A435" s="1129"/>
      <c r="B435" s="1129"/>
      <c r="C435" s="1129"/>
      <c r="D435" s="1129"/>
      <c r="E435" s="1129"/>
      <c r="F435" s="1129"/>
      <c r="G435" s="1129"/>
      <c r="H435" s="1129"/>
      <c r="I435" s="1130"/>
      <c r="J435" s="1149"/>
      <c r="K435" s="1138"/>
      <c r="L435" s="1138"/>
      <c r="M435" s="1127"/>
      <c r="N435" s="1313"/>
      <c r="O435" s="1121"/>
      <c r="Z435" s="1080"/>
      <c r="AA435" s="1137"/>
      <c r="AC435" s="1080"/>
      <c r="AD435" s="1137"/>
      <c r="AF435" s="1036"/>
      <c r="AG435" s="1026"/>
      <c r="AH435" s="1026"/>
      <c r="AI435" s="1026"/>
      <c r="AJ435" s="1026"/>
      <c r="AK435" s="1026"/>
      <c r="AL435" s="1026"/>
      <c r="AM435" s="1026"/>
      <c r="AN435" s="1026"/>
      <c r="AO435" s="1026"/>
      <c r="AP435" s="1026"/>
      <c r="AQ435" s="1026"/>
      <c r="AR435" s="1026"/>
      <c r="AS435" s="1026"/>
      <c r="AT435" s="1026"/>
      <c r="AU435" s="1026"/>
      <c r="AV435" s="1026"/>
      <c r="AW435" s="1026"/>
      <c r="AX435" s="1026"/>
      <c r="AY435" s="1026"/>
    </row>
    <row r="436" spans="1:51">
      <c r="A436" s="1129"/>
      <c r="B436" s="1129"/>
      <c r="C436" s="1129"/>
      <c r="D436" s="1129"/>
      <c r="E436" s="1129"/>
      <c r="F436" s="1129"/>
      <c r="G436" s="1129"/>
      <c r="H436" s="1129"/>
      <c r="I436" s="1130"/>
      <c r="J436" s="1149"/>
      <c r="K436" s="1138"/>
      <c r="L436" s="1138"/>
      <c r="M436" s="1127"/>
      <c r="N436" s="1313"/>
      <c r="O436" s="1121"/>
      <c r="Z436" s="1080"/>
      <c r="AA436" s="1137"/>
      <c r="AC436" s="1080"/>
      <c r="AD436" s="1137"/>
      <c r="AF436" s="1036"/>
      <c r="AG436" s="1026"/>
      <c r="AH436" s="1026"/>
      <c r="AI436" s="1026"/>
      <c r="AJ436" s="1026"/>
      <c r="AK436" s="1026"/>
      <c r="AL436" s="1026"/>
      <c r="AM436" s="1026"/>
      <c r="AN436" s="1026"/>
      <c r="AO436" s="1026"/>
      <c r="AP436" s="1026"/>
      <c r="AQ436" s="1026"/>
      <c r="AR436" s="1026"/>
      <c r="AS436" s="1026"/>
      <c r="AT436" s="1026"/>
      <c r="AU436" s="1026"/>
      <c r="AV436" s="1026"/>
      <c r="AW436" s="1026"/>
      <c r="AX436" s="1026"/>
      <c r="AY436" s="1026"/>
    </row>
    <row r="437" spans="1:51">
      <c r="A437" s="1129"/>
      <c r="B437" s="1129"/>
      <c r="C437" s="1129"/>
      <c r="D437" s="1129"/>
      <c r="E437" s="1129"/>
      <c r="F437" s="1129"/>
      <c r="G437" s="1129"/>
      <c r="H437" s="1129"/>
      <c r="I437" s="1130"/>
      <c r="J437" s="1149"/>
      <c r="K437" s="1138"/>
      <c r="L437" s="1138"/>
      <c r="M437" s="1127"/>
      <c r="N437" s="1313"/>
      <c r="O437" s="1121"/>
      <c r="Z437" s="1080"/>
      <c r="AA437" s="1137"/>
      <c r="AC437" s="1080"/>
      <c r="AD437" s="1137"/>
      <c r="AF437" s="1036"/>
      <c r="AG437" s="1026"/>
      <c r="AH437" s="1026"/>
      <c r="AI437" s="1026"/>
      <c r="AJ437" s="1026"/>
      <c r="AK437" s="1026"/>
      <c r="AL437" s="1026"/>
      <c r="AM437" s="1026"/>
      <c r="AN437" s="1026"/>
      <c r="AO437" s="1026"/>
      <c r="AP437" s="1026"/>
      <c r="AQ437" s="1026"/>
      <c r="AR437" s="1026"/>
      <c r="AS437" s="1026"/>
      <c r="AT437" s="1026"/>
      <c r="AU437" s="1026"/>
      <c r="AV437" s="1026"/>
      <c r="AW437" s="1026"/>
      <c r="AX437" s="1026"/>
      <c r="AY437" s="1026"/>
    </row>
    <row r="438" spans="1:51">
      <c r="A438" s="1129"/>
      <c r="B438" s="1129"/>
      <c r="C438" s="1129"/>
      <c r="D438" s="1129"/>
      <c r="E438" s="1129"/>
      <c r="F438" s="1129"/>
      <c r="G438" s="1129"/>
      <c r="H438" s="1129"/>
      <c r="I438" s="1130"/>
      <c r="J438" s="1149"/>
      <c r="K438" s="1138"/>
      <c r="L438" s="1138"/>
      <c r="M438" s="1127"/>
      <c r="N438" s="1313"/>
      <c r="O438" s="1121"/>
      <c r="Z438" s="1080"/>
      <c r="AA438" s="1137"/>
      <c r="AC438" s="1080"/>
      <c r="AD438" s="1137"/>
      <c r="AF438" s="1036"/>
      <c r="AG438" s="1026"/>
      <c r="AH438" s="1026"/>
      <c r="AI438" s="1026"/>
      <c r="AJ438" s="1026"/>
      <c r="AK438" s="1026"/>
      <c r="AL438" s="1026"/>
      <c r="AM438" s="1026"/>
      <c r="AN438" s="1026"/>
      <c r="AO438" s="1026"/>
      <c r="AP438" s="1026"/>
      <c r="AQ438" s="1026"/>
      <c r="AR438" s="1026"/>
      <c r="AS438" s="1026"/>
      <c r="AT438" s="1026"/>
      <c r="AU438" s="1026"/>
      <c r="AV438" s="1026"/>
      <c r="AW438" s="1026"/>
      <c r="AX438" s="1026"/>
      <c r="AY438" s="1026"/>
    </row>
    <row r="439" spans="1:51">
      <c r="A439" s="1150"/>
      <c r="B439" s="1150"/>
      <c r="C439" s="1150"/>
      <c r="D439" s="1150"/>
      <c r="E439" s="1150"/>
      <c r="F439" s="1150"/>
      <c r="G439" s="1150"/>
      <c r="H439" s="1150"/>
      <c r="I439" s="1123"/>
      <c r="J439" s="1124"/>
      <c r="K439" s="1125"/>
      <c r="L439" s="1125"/>
      <c r="M439" s="1126"/>
      <c r="N439" s="1313"/>
      <c r="O439" s="1121"/>
      <c r="Z439" s="1080"/>
      <c r="AA439" s="1137"/>
      <c r="AC439" s="1080"/>
      <c r="AD439" s="1137"/>
      <c r="AF439" s="1036"/>
      <c r="AG439" s="1026"/>
      <c r="AH439" s="1026"/>
      <c r="AI439" s="1026"/>
      <c r="AJ439" s="1026"/>
      <c r="AK439" s="1026"/>
      <c r="AL439" s="1026"/>
      <c r="AM439" s="1026"/>
      <c r="AN439" s="1026"/>
      <c r="AO439" s="1026"/>
      <c r="AP439" s="1026"/>
      <c r="AQ439" s="1026"/>
      <c r="AR439" s="1026"/>
      <c r="AS439" s="1026"/>
      <c r="AT439" s="1026"/>
      <c r="AU439" s="1026"/>
      <c r="AV439" s="1026"/>
      <c r="AW439" s="1026"/>
      <c r="AX439" s="1026"/>
      <c r="AY439" s="1026"/>
    </row>
    <row r="440" spans="1:51">
      <c r="A440" s="1151"/>
      <c r="B440" s="1151"/>
      <c r="C440" s="1151"/>
      <c r="D440" s="1151"/>
      <c r="E440" s="1151"/>
      <c r="F440" s="1151"/>
      <c r="G440" s="1151"/>
      <c r="H440" s="1151"/>
      <c r="I440" s="1152"/>
      <c r="J440" s="1149"/>
      <c r="K440" s="1151"/>
      <c r="L440" s="1151"/>
      <c r="M440" s="1127"/>
      <c r="N440" s="1313"/>
      <c r="O440" s="1121"/>
      <c r="Z440" s="1080"/>
      <c r="AA440" s="1137"/>
      <c r="AC440" s="1080"/>
      <c r="AD440" s="1137"/>
      <c r="AF440" s="1036"/>
      <c r="AG440" s="1026"/>
      <c r="AH440" s="1026"/>
      <c r="AI440" s="1026"/>
      <c r="AJ440" s="1026"/>
      <c r="AK440" s="1026"/>
      <c r="AL440" s="1026"/>
      <c r="AM440" s="1026"/>
      <c r="AN440" s="1026"/>
      <c r="AO440" s="1026"/>
      <c r="AP440" s="1026"/>
      <c r="AQ440" s="1026"/>
      <c r="AR440" s="1026"/>
      <c r="AS440" s="1026"/>
      <c r="AT440" s="1026"/>
      <c r="AU440" s="1026"/>
      <c r="AV440" s="1026"/>
      <c r="AW440" s="1026"/>
      <c r="AX440" s="1026"/>
      <c r="AY440" s="1026"/>
    </row>
    <row r="441" spans="1:51">
      <c r="A441" s="1151"/>
      <c r="B441" s="1151"/>
      <c r="C441" s="1151"/>
      <c r="D441" s="1151"/>
      <c r="E441" s="1151"/>
      <c r="F441" s="1151"/>
      <c r="G441" s="1151"/>
      <c r="H441" s="1151"/>
      <c r="I441" s="1152"/>
      <c r="J441" s="1149"/>
      <c r="K441" s="1151"/>
      <c r="L441" s="1151"/>
      <c r="M441" s="1127"/>
      <c r="N441" s="1313"/>
      <c r="O441" s="1121"/>
      <c r="Z441" s="1080"/>
      <c r="AA441" s="1137"/>
      <c r="AC441" s="1080"/>
      <c r="AD441" s="1137"/>
      <c r="AF441" s="1036"/>
      <c r="AG441" s="1026"/>
      <c r="AH441" s="1026"/>
      <c r="AI441" s="1026"/>
      <c r="AJ441" s="1026"/>
      <c r="AK441" s="1026"/>
      <c r="AL441" s="1026"/>
      <c r="AM441" s="1026"/>
      <c r="AN441" s="1026"/>
      <c r="AO441" s="1026"/>
      <c r="AP441" s="1026"/>
      <c r="AQ441" s="1026"/>
      <c r="AR441" s="1026"/>
      <c r="AS441" s="1026"/>
      <c r="AT441" s="1026"/>
      <c r="AU441" s="1026"/>
      <c r="AV441" s="1026"/>
      <c r="AW441" s="1026"/>
      <c r="AX441" s="1026"/>
      <c r="AY441" s="1026"/>
    </row>
    <row r="442" spans="1:51">
      <c r="A442" s="1151"/>
      <c r="B442" s="1151"/>
      <c r="C442" s="1151"/>
      <c r="D442" s="1151"/>
      <c r="E442" s="1151"/>
      <c r="F442" s="1151"/>
      <c r="G442" s="1151"/>
      <c r="H442" s="1151"/>
      <c r="I442" s="1152"/>
      <c r="J442" s="1149"/>
      <c r="K442" s="1151"/>
      <c r="L442" s="1151"/>
      <c r="M442" s="1127"/>
      <c r="N442" s="1313"/>
      <c r="O442" s="1121"/>
      <c r="Z442" s="1080"/>
      <c r="AA442" s="1137"/>
      <c r="AC442" s="1080"/>
      <c r="AD442" s="1137"/>
      <c r="AF442" s="1036"/>
      <c r="AG442" s="1026"/>
      <c r="AH442" s="1026"/>
      <c r="AI442" s="1026"/>
      <c r="AJ442" s="1026"/>
      <c r="AK442" s="1026"/>
      <c r="AL442" s="1026"/>
      <c r="AM442" s="1026"/>
      <c r="AN442" s="1026"/>
      <c r="AO442" s="1026"/>
      <c r="AP442" s="1026"/>
      <c r="AQ442" s="1026"/>
      <c r="AR442" s="1026"/>
      <c r="AS442" s="1026"/>
      <c r="AT442" s="1026"/>
      <c r="AU442" s="1026"/>
      <c r="AV442" s="1026"/>
      <c r="AW442" s="1026"/>
      <c r="AX442" s="1026"/>
      <c r="AY442" s="1026"/>
    </row>
    <row r="443" spans="1:51">
      <c r="A443" s="1151"/>
      <c r="B443" s="1151"/>
      <c r="C443" s="1151"/>
      <c r="D443" s="1151"/>
      <c r="E443" s="1151"/>
      <c r="F443" s="1151"/>
      <c r="G443" s="1151"/>
      <c r="H443" s="1151"/>
      <c r="I443" s="1152"/>
      <c r="J443" s="1149"/>
      <c r="K443" s="1151"/>
      <c r="L443" s="1151"/>
      <c r="M443" s="1127"/>
      <c r="N443" s="1313"/>
      <c r="O443" s="1121"/>
      <c r="Z443" s="1080"/>
      <c r="AA443" s="1137"/>
      <c r="AC443" s="1080"/>
      <c r="AD443" s="1137"/>
      <c r="AF443" s="1036"/>
      <c r="AG443" s="1026"/>
      <c r="AH443" s="1026"/>
      <c r="AI443" s="1026"/>
      <c r="AJ443" s="1026"/>
      <c r="AK443" s="1026"/>
      <c r="AL443" s="1026"/>
      <c r="AM443" s="1026"/>
      <c r="AN443" s="1026"/>
      <c r="AO443" s="1026"/>
      <c r="AP443" s="1026"/>
      <c r="AQ443" s="1026"/>
      <c r="AR443" s="1026"/>
      <c r="AS443" s="1026"/>
      <c r="AT443" s="1026"/>
      <c r="AU443" s="1026"/>
      <c r="AV443" s="1026"/>
      <c r="AW443" s="1026"/>
      <c r="AX443" s="1026"/>
      <c r="AY443" s="1026"/>
    </row>
    <row r="444" spans="1:51">
      <c r="A444" s="1151"/>
      <c r="B444" s="1151"/>
      <c r="C444" s="1151"/>
      <c r="D444" s="1151"/>
      <c r="E444" s="1151"/>
      <c r="F444" s="1151"/>
      <c r="G444" s="1151"/>
      <c r="H444" s="1151"/>
      <c r="I444" s="1152"/>
      <c r="J444" s="1149"/>
      <c r="K444" s="1151"/>
      <c r="L444" s="1151"/>
      <c r="M444" s="1127"/>
      <c r="N444" s="1313"/>
      <c r="O444" s="1121"/>
      <c r="Z444" s="1080"/>
      <c r="AA444" s="1137"/>
      <c r="AC444" s="1080"/>
      <c r="AD444" s="1137"/>
      <c r="AF444" s="1036"/>
      <c r="AG444" s="1026"/>
      <c r="AH444" s="1026"/>
      <c r="AI444" s="1026"/>
      <c r="AJ444" s="1026"/>
      <c r="AK444" s="1026"/>
      <c r="AL444" s="1026"/>
      <c r="AM444" s="1026"/>
      <c r="AN444" s="1026"/>
      <c r="AO444" s="1026"/>
      <c r="AP444" s="1026"/>
      <c r="AQ444" s="1026"/>
      <c r="AR444" s="1026"/>
      <c r="AS444" s="1026"/>
      <c r="AT444" s="1026"/>
      <c r="AU444" s="1026"/>
      <c r="AV444" s="1026"/>
      <c r="AW444" s="1026"/>
      <c r="AX444" s="1026"/>
      <c r="AY444" s="1026"/>
    </row>
    <row r="445" spans="1:51">
      <c r="A445" s="1138"/>
      <c r="B445" s="1138"/>
      <c r="C445" s="1138"/>
      <c r="D445" s="1138"/>
      <c r="E445" s="1138"/>
      <c r="F445" s="1138"/>
      <c r="G445" s="1138"/>
      <c r="H445" s="1138"/>
      <c r="I445" s="1130"/>
      <c r="J445" s="1433"/>
      <c r="K445" s="1433"/>
      <c r="L445" s="1433"/>
      <c r="M445" s="1127"/>
      <c r="N445" s="1313"/>
      <c r="O445" s="1121"/>
      <c r="Z445" s="1121"/>
      <c r="AA445" s="1137"/>
      <c r="AC445" s="1121"/>
      <c r="AD445" s="1137"/>
      <c r="AF445" s="1036"/>
      <c r="AG445" s="1026"/>
      <c r="AH445" s="1026"/>
      <c r="AI445" s="1026"/>
      <c r="AJ445" s="1026"/>
      <c r="AK445" s="1026"/>
      <c r="AL445" s="1026"/>
      <c r="AM445" s="1026"/>
      <c r="AN445" s="1026"/>
      <c r="AO445" s="1026"/>
      <c r="AP445" s="1026"/>
      <c r="AQ445" s="1026"/>
      <c r="AR445" s="1026"/>
      <c r="AS445" s="1026"/>
      <c r="AT445" s="1026"/>
      <c r="AU445" s="1026"/>
      <c r="AV445" s="1026"/>
      <c r="AW445" s="1026"/>
      <c r="AX445" s="1026"/>
      <c r="AY445" s="1026"/>
    </row>
    <row r="446" spans="1:51">
      <c r="A446" s="1151"/>
      <c r="B446" s="1151"/>
      <c r="C446" s="1151"/>
      <c r="D446" s="1151"/>
      <c r="E446" s="1151"/>
      <c r="F446" s="1151"/>
      <c r="G446" s="1151"/>
      <c r="H446" s="1151"/>
      <c r="I446" s="1152"/>
      <c r="J446" s="1428"/>
      <c r="K446" s="1428"/>
      <c r="L446" s="1428"/>
      <c r="M446" s="1127"/>
      <c r="N446" s="1313"/>
      <c r="O446" s="1121"/>
      <c r="Z446" s="1121"/>
      <c r="AA446" s="1137"/>
      <c r="AC446" s="1121"/>
      <c r="AD446" s="1137"/>
      <c r="AG446" s="1026"/>
      <c r="AH446" s="1026"/>
      <c r="AI446" s="1026"/>
      <c r="AJ446" s="1026"/>
      <c r="AK446" s="1026"/>
      <c r="AL446" s="1026"/>
      <c r="AM446" s="1026"/>
      <c r="AN446" s="1026"/>
      <c r="AO446" s="1026"/>
      <c r="AP446" s="1026"/>
      <c r="AQ446" s="1026"/>
      <c r="AR446" s="1026"/>
      <c r="AS446" s="1026"/>
      <c r="AT446" s="1026"/>
      <c r="AU446" s="1026"/>
      <c r="AV446" s="1026"/>
      <c r="AW446" s="1026"/>
      <c r="AX446" s="1026"/>
      <c r="AY446" s="1026"/>
    </row>
    <row r="447" spans="1:51">
      <c r="A447" s="1151"/>
      <c r="B447" s="1151"/>
      <c r="C447" s="1151"/>
      <c r="D447" s="1151"/>
      <c r="E447" s="1151"/>
      <c r="F447" s="1151"/>
      <c r="G447" s="1151"/>
      <c r="H447" s="1151"/>
      <c r="I447" s="1152"/>
      <c r="J447" s="1431"/>
      <c r="K447" s="1431"/>
      <c r="L447" s="1431"/>
      <c r="M447" s="1127"/>
      <c r="N447" s="1313"/>
      <c r="O447" s="1121"/>
      <c r="Z447" s="1121"/>
      <c r="AA447" s="1137"/>
      <c r="AC447" s="1121"/>
      <c r="AD447" s="1137"/>
      <c r="AF447" s="1086"/>
      <c r="AG447" s="1026"/>
      <c r="AH447" s="1026"/>
      <c r="AI447" s="1026"/>
      <c r="AJ447" s="1026"/>
      <c r="AK447" s="1026"/>
      <c r="AL447" s="1026"/>
      <c r="AM447" s="1026"/>
      <c r="AN447" s="1026"/>
      <c r="AO447" s="1026"/>
      <c r="AP447" s="1026"/>
      <c r="AQ447" s="1026"/>
      <c r="AR447" s="1026"/>
      <c r="AS447" s="1026"/>
      <c r="AT447" s="1026"/>
      <c r="AU447" s="1026"/>
      <c r="AV447" s="1026"/>
      <c r="AW447" s="1026"/>
      <c r="AX447" s="1026"/>
      <c r="AY447" s="1026"/>
    </row>
    <row r="448" spans="1:51">
      <c r="A448" s="1098"/>
      <c r="B448" s="1098"/>
      <c r="C448" s="1098"/>
      <c r="D448" s="1098"/>
      <c r="E448" s="1098"/>
      <c r="F448" s="1098"/>
      <c r="G448" s="1098"/>
      <c r="H448" s="1098"/>
      <c r="I448" s="1099"/>
      <c r="J448" s="1100"/>
      <c r="K448" s="1098"/>
      <c r="L448" s="1098"/>
      <c r="M448" s="1100"/>
      <c r="N448" s="1098"/>
      <c r="O448" s="1121"/>
      <c r="AG448" s="1026"/>
      <c r="AH448" s="1026"/>
      <c r="AI448" s="1026"/>
      <c r="AJ448" s="1026"/>
      <c r="AK448" s="1026"/>
      <c r="AL448" s="1026"/>
      <c r="AM448" s="1026"/>
      <c r="AN448" s="1026"/>
      <c r="AO448" s="1026"/>
      <c r="AP448" s="1026"/>
      <c r="AQ448" s="1026"/>
      <c r="AR448" s="1026"/>
      <c r="AS448" s="1026"/>
      <c r="AT448" s="1026"/>
      <c r="AU448" s="1026"/>
      <c r="AV448" s="1026"/>
      <c r="AW448" s="1026"/>
      <c r="AX448" s="1026"/>
      <c r="AY448" s="1026"/>
    </row>
    <row r="449" spans="1:51">
      <c r="A449" s="1098"/>
      <c r="B449" s="1098"/>
      <c r="C449" s="1098"/>
      <c r="D449" s="1098"/>
      <c r="E449" s="1098"/>
      <c r="F449" s="1098"/>
      <c r="G449" s="1098"/>
      <c r="H449" s="1098"/>
      <c r="I449" s="1099"/>
      <c r="J449" s="1100"/>
      <c r="K449" s="1098"/>
      <c r="L449" s="1098"/>
      <c r="M449" s="1100"/>
      <c r="N449" s="1098"/>
      <c r="O449" s="1121"/>
      <c r="AG449" s="1026"/>
      <c r="AH449" s="1026"/>
      <c r="AI449" s="1026"/>
      <c r="AJ449" s="1026"/>
      <c r="AK449" s="1026"/>
      <c r="AL449" s="1026"/>
      <c r="AM449" s="1026"/>
      <c r="AN449" s="1026"/>
      <c r="AO449" s="1026"/>
      <c r="AP449" s="1026"/>
      <c r="AQ449" s="1026"/>
      <c r="AR449" s="1026"/>
      <c r="AS449" s="1026"/>
      <c r="AT449" s="1026"/>
      <c r="AU449" s="1026"/>
      <c r="AV449" s="1026"/>
      <c r="AW449" s="1026"/>
      <c r="AX449" s="1026"/>
      <c r="AY449" s="1026"/>
    </row>
    <row r="450" spans="1:51">
      <c r="A450" s="1098"/>
      <c r="B450" s="1098"/>
      <c r="C450" s="1098"/>
      <c r="D450" s="1098"/>
      <c r="E450" s="1098"/>
      <c r="F450" s="1098"/>
      <c r="G450" s="1098"/>
      <c r="H450" s="1098"/>
      <c r="I450" s="1099"/>
      <c r="J450" s="1100"/>
      <c r="K450" s="1098"/>
      <c r="L450" s="1098"/>
      <c r="M450" s="1100"/>
      <c r="N450" s="1098"/>
      <c r="O450" s="1121"/>
      <c r="AG450" s="1026"/>
      <c r="AH450" s="1026"/>
      <c r="AI450" s="1026"/>
      <c r="AJ450" s="1026"/>
      <c r="AK450" s="1026"/>
      <c r="AL450" s="1026"/>
      <c r="AM450" s="1026"/>
      <c r="AN450" s="1026"/>
      <c r="AO450" s="1026"/>
      <c r="AP450" s="1026"/>
      <c r="AQ450" s="1026"/>
      <c r="AR450" s="1026"/>
      <c r="AS450" s="1026"/>
      <c r="AT450" s="1026"/>
      <c r="AU450" s="1026"/>
      <c r="AV450" s="1026"/>
      <c r="AW450" s="1026"/>
      <c r="AX450" s="1026"/>
      <c r="AY450" s="1026"/>
    </row>
    <row r="451" spans="1:51">
      <c r="A451" s="1098"/>
      <c r="B451" s="1098"/>
      <c r="C451" s="1098"/>
      <c r="D451" s="1098"/>
      <c r="E451" s="1098"/>
      <c r="F451" s="1098"/>
      <c r="G451" s="1098"/>
      <c r="H451" s="1098"/>
      <c r="I451" s="1099"/>
      <c r="J451" s="1100"/>
      <c r="K451" s="1098"/>
      <c r="L451" s="1098"/>
      <c r="M451" s="1100"/>
      <c r="N451" s="1098"/>
      <c r="O451" s="1121"/>
      <c r="AG451" s="1026"/>
      <c r="AH451" s="1026"/>
      <c r="AI451" s="1026"/>
      <c r="AJ451" s="1026"/>
      <c r="AK451" s="1026"/>
      <c r="AL451" s="1026"/>
      <c r="AM451" s="1026"/>
      <c r="AN451" s="1026"/>
      <c r="AO451" s="1026"/>
      <c r="AP451" s="1026"/>
      <c r="AQ451" s="1026"/>
      <c r="AR451" s="1026"/>
      <c r="AS451" s="1026"/>
      <c r="AT451" s="1026"/>
      <c r="AU451" s="1026"/>
      <c r="AV451" s="1026"/>
      <c r="AW451" s="1026"/>
      <c r="AX451" s="1026"/>
      <c r="AY451" s="1026"/>
    </row>
    <row r="452" spans="1:51">
      <c r="A452" s="1098"/>
      <c r="B452" s="1098"/>
      <c r="C452" s="1098"/>
      <c r="D452" s="1098"/>
      <c r="E452" s="1098"/>
      <c r="F452" s="1098"/>
      <c r="G452" s="1098"/>
      <c r="H452" s="1098"/>
      <c r="I452" s="1099"/>
      <c r="J452" s="1100"/>
      <c r="K452" s="1098"/>
      <c r="L452" s="1098"/>
      <c r="M452" s="1100"/>
      <c r="N452" s="1098"/>
      <c r="O452" s="1121"/>
      <c r="AG452" s="1026"/>
      <c r="AH452" s="1026"/>
      <c r="AI452" s="1026"/>
      <c r="AJ452" s="1026"/>
      <c r="AK452" s="1026"/>
      <c r="AL452" s="1026"/>
      <c r="AM452" s="1026"/>
      <c r="AN452" s="1026"/>
      <c r="AO452" s="1026"/>
      <c r="AP452" s="1026"/>
      <c r="AQ452" s="1026"/>
      <c r="AR452" s="1026"/>
      <c r="AS452" s="1026"/>
      <c r="AT452" s="1026"/>
      <c r="AU452" s="1026"/>
      <c r="AV452" s="1026"/>
      <c r="AW452" s="1026"/>
      <c r="AX452" s="1026"/>
      <c r="AY452" s="1026"/>
    </row>
    <row r="453" spans="1:51">
      <c r="A453" s="1098"/>
      <c r="B453" s="1098"/>
      <c r="C453" s="1098"/>
      <c r="D453" s="1098"/>
      <c r="E453" s="1098"/>
      <c r="F453" s="1098"/>
      <c r="G453" s="1098"/>
      <c r="H453" s="1098"/>
      <c r="I453" s="1099"/>
      <c r="J453" s="1100"/>
      <c r="K453" s="1098"/>
      <c r="L453" s="1098"/>
      <c r="M453" s="1100"/>
      <c r="N453" s="1098"/>
      <c r="O453" s="1121"/>
      <c r="AG453" s="1026"/>
      <c r="AH453" s="1026"/>
      <c r="AI453" s="1026"/>
      <c r="AJ453" s="1026"/>
      <c r="AK453" s="1026"/>
      <c r="AL453" s="1026"/>
      <c r="AM453" s="1026"/>
      <c r="AN453" s="1026"/>
      <c r="AO453" s="1026"/>
      <c r="AP453" s="1026"/>
      <c r="AQ453" s="1026"/>
      <c r="AR453" s="1026"/>
      <c r="AS453" s="1026"/>
      <c r="AT453" s="1026"/>
      <c r="AU453" s="1026"/>
      <c r="AV453" s="1026"/>
      <c r="AW453" s="1026"/>
      <c r="AX453" s="1026"/>
      <c r="AY453" s="1026"/>
    </row>
    <row r="454" spans="1:51">
      <c r="A454" s="1098"/>
      <c r="B454" s="1098"/>
      <c r="C454" s="1098"/>
      <c r="D454" s="1098"/>
      <c r="E454" s="1098"/>
      <c r="F454" s="1098"/>
      <c r="G454" s="1098"/>
      <c r="H454" s="1098"/>
      <c r="I454" s="1099"/>
      <c r="J454" s="1100"/>
      <c r="K454" s="1098"/>
      <c r="L454" s="1098"/>
      <c r="M454" s="1100"/>
      <c r="N454" s="1098"/>
      <c r="O454" s="1121"/>
      <c r="AG454" s="1026"/>
      <c r="AH454" s="1026"/>
      <c r="AI454" s="1026"/>
      <c r="AJ454" s="1026"/>
      <c r="AK454" s="1026"/>
      <c r="AL454" s="1026"/>
      <c r="AM454" s="1026"/>
      <c r="AN454" s="1026"/>
      <c r="AO454" s="1026"/>
      <c r="AP454" s="1026"/>
      <c r="AQ454" s="1026"/>
      <c r="AR454" s="1026"/>
      <c r="AS454" s="1026"/>
      <c r="AT454" s="1026"/>
      <c r="AU454" s="1026"/>
      <c r="AV454" s="1026"/>
      <c r="AW454" s="1026"/>
      <c r="AX454" s="1026"/>
      <c r="AY454" s="1026"/>
    </row>
    <row r="455" spans="1:51">
      <c r="A455" s="1098"/>
      <c r="B455" s="1098"/>
      <c r="C455" s="1098"/>
      <c r="D455" s="1098"/>
      <c r="E455" s="1098"/>
      <c r="F455" s="1098"/>
      <c r="G455" s="1098"/>
      <c r="H455" s="1098"/>
      <c r="I455" s="1099"/>
      <c r="J455" s="1100"/>
      <c r="K455" s="1098"/>
      <c r="L455" s="1098"/>
      <c r="M455" s="1100"/>
      <c r="N455" s="1098"/>
      <c r="O455" s="1121"/>
      <c r="AG455" s="1026"/>
      <c r="AH455" s="1026"/>
      <c r="AI455" s="1026"/>
      <c r="AJ455" s="1026"/>
      <c r="AK455" s="1026"/>
      <c r="AL455" s="1026"/>
      <c r="AM455" s="1026"/>
      <c r="AN455" s="1026"/>
      <c r="AO455" s="1026"/>
      <c r="AP455" s="1026"/>
      <c r="AQ455" s="1026"/>
      <c r="AR455" s="1026"/>
      <c r="AS455" s="1026"/>
      <c r="AT455" s="1026"/>
      <c r="AU455" s="1026"/>
      <c r="AV455" s="1026"/>
      <c r="AW455" s="1026"/>
      <c r="AX455" s="1026"/>
      <c r="AY455" s="1026"/>
    </row>
  </sheetData>
  <sheetProtection password="EE0B" sheet="1" objects="1" scenarios="1" formatColumns="0" formatRows="0" selectLockedCells="1"/>
  <customSheetViews>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42">
    <mergeCell ref="A3:O3"/>
    <mergeCell ref="A4:O4"/>
    <mergeCell ref="A7:L7"/>
    <mergeCell ref="AG3:AH3"/>
    <mergeCell ref="AG7:AH7"/>
    <mergeCell ref="AG11:AH11"/>
    <mergeCell ref="AG15:AH15"/>
    <mergeCell ref="Z15:AA15"/>
    <mergeCell ref="AC15:AD15"/>
    <mergeCell ref="C11:E11"/>
    <mergeCell ref="A13:O13"/>
    <mergeCell ref="J446:L446"/>
    <mergeCell ref="B350:O350"/>
    <mergeCell ref="B351:O351"/>
    <mergeCell ref="A384:O384"/>
    <mergeCell ref="J447:L447"/>
    <mergeCell ref="J388:L388"/>
    <mergeCell ref="J389:L389"/>
    <mergeCell ref="J390:L390"/>
    <mergeCell ref="J391:L391"/>
    <mergeCell ref="J445:L445"/>
    <mergeCell ref="A393:O393"/>
    <mergeCell ref="AG383:AH383"/>
    <mergeCell ref="AG387:AH387"/>
    <mergeCell ref="AG391:AH391"/>
    <mergeCell ref="B20:J20"/>
    <mergeCell ref="H346:M346"/>
    <mergeCell ref="H347:M347"/>
    <mergeCell ref="A387:L387"/>
    <mergeCell ref="A383:O383"/>
    <mergeCell ref="H345:M345"/>
    <mergeCell ref="A349:O349"/>
    <mergeCell ref="H348:M348"/>
    <mergeCell ref="F352:O352"/>
    <mergeCell ref="B94:O94"/>
    <mergeCell ref="B149:O149"/>
    <mergeCell ref="B252:O252"/>
    <mergeCell ref="Z394:AA394"/>
    <mergeCell ref="AC394:AD394"/>
    <mergeCell ref="AG394:AH394"/>
    <mergeCell ref="AG398:AH398"/>
    <mergeCell ref="AG402:AH402"/>
  </mergeCells>
  <phoneticPr fontId="2" type="noConversion"/>
  <conditionalFormatting sqref="O413:O414 O440:O444 O404:O405 O408:O410 O400:O401 O417:O423 O426 O428:O433 O435:O438 O18:O19">
    <cfRule type="expression" dxfId="327" priority="6175" stopIfTrue="1">
      <formula>M18=""</formula>
    </cfRule>
  </conditionalFormatting>
  <conditionalFormatting sqref="AA424:AA425 AA415:AA416 AD415:AD416 AD424:AD425 O407 O416 M407 M425:M426 M414 M416:M423 O425">
    <cfRule type="cellIs" dxfId="326" priority="6176" stopIfTrue="1" operator="equal">
      <formula>"a"</formula>
    </cfRule>
  </conditionalFormatting>
  <conditionalFormatting sqref="AD440:AD444 AA440:AA444 AA399:AA410 AA428:AA438 AA426 AA413:AA414 AA417:AA423 AD428:AD438 AD413:AD414 AD426 AD417:AD423 AD399:AD410 AD18:AD21 AA18:AA21 AA23:AA40 AD23:AD40 AD345 AA345">
    <cfRule type="cellIs" dxfId="325" priority="6177" stopIfTrue="1" operator="equal">
      <formula>#REF!</formula>
    </cfRule>
  </conditionalFormatting>
  <conditionalFormatting sqref="M18:M20 I27:I39">
    <cfRule type="cellIs" dxfId="324" priority="6174" stopIfTrue="1" operator="equal">
      <formula>"a"</formula>
    </cfRule>
  </conditionalFormatting>
  <conditionalFormatting sqref="M18:M20 G23:G39 I23:I39 G44:G45 I44:I45 M177:M251 M253:M344 G253:G344 I253:I344">
    <cfRule type="expression" dxfId="323" priority="6173" stopIfTrue="1">
      <formula>F18&gt;0</formula>
    </cfRule>
  </conditionalFormatting>
  <conditionalFormatting sqref="AA22 AD22">
    <cfRule type="cellIs" dxfId="322" priority="4570" stopIfTrue="1" operator="equal">
      <formula>#REF!</formula>
    </cfRule>
  </conditionalFormatting>
  <conditionalFormatting sqref="M22:M45">
    <cfRule type="cellIs" dxfId="321" priority="4390" stopIfTrue="1" operator="equal">
      <formula>"a"</formula>
    </cfRule>
  </conditionalFormatting>
  <conditionalFormatting sqref="M22:M45">
    <cfRule type="expression" dxfId="320" priority="4372" stopIfTrue="1">
      <formula>L22&gt;0</formula>
    </cfRule>
  </conditionalFormatting>
  <conditionalFormatting sqref="G22">
    <cfRule type="expression" dxfId="319" priority="3958" stopIfTrue="1">
      <formula>F22&gt;0</formula>
    </cfRule>
  </conditionalFormatting>
  <conditionalFormatting sqref="I23:I39 I44:I45 I253:I344">
    <cfRule type="expression" dxfId="318" priority="3411" stopIfTrue="1">
      <formula>F23&gt;0</formula>
    </cfRule>
  </conditionalFormatting>
  <conditionalFormatting sqref="I23:I26">
    <cfRule type="cellIs" dxfId="317" priority="3083" stopIfTrue="1" operator="equal">
      <formula>"a"</formula>
    </cfRule>
  </conditionalFormatting>
  <conditionalFormatting sqref="G40">
    <cfRule type="expression" dxfId="316" priority="2728" stopIfTrue="1">
      <formula>F40&gt;0</formula>
    </cfRule>
  </conditionalFormatting>
  <conditionalFormatting sqref="I40">
    <cfRule type="expression" dxfId="315" priority="2726" stopIfTrue="1">
      <formula>F40&gt;0</formula>
    </cfRule>
  </conditionalFormatting>
  <conditionalFormatting sqref="I40">
    <cfRule type="cellIs" dxfId="314" priority="2725" stopIfTrue="1" operator="equal">
      <formula>"a"</formula>
    </cfRule>
  </conditionalFormatting>
  <conditionalFormatting sqref="I40">
    <cfRule type="expression" dxfId="313" priority="2724" stopIfTrue="1">
      <formula>H40&gt;0</formula>
    </cfRule>
  </conditionalFormatting>
  <conditionalFormatting sqref="AA42:AA43 AD42:AD43">
    <cfRule type="cellIs" dxfId="312" priority="2721" stopIfTrue="1" operator="equal">
      <formula>#REF!</formula>
    </cfRule>
  </conditionalFormatting>
  <conditionalFormatting sqref="G42:G43 I42:I43">
    <cfRule type="expression" dxfId="311" priority="2719" stopIfTrue="1">
      <formula>F42&gt;0</formula>
    </cfRule>
  </conditionalFormatting>
  <conditionalFormatting sqref="AA41 AD41">
    <cfRule type="cellIs" dxfId="310" priority="2718" stopIfTrue="1" operator="equal">
      <formula>#REF!</formula>
    </cfRule>
  </conditionalFormatting>
  <conditionalFormatting sqref="G41">
    <cfRule type="expression" dxfId="309" priority="2715" stopIfTrue="1">
      <formula>F41&gt;0</formula>
    </cfRule>
  </conditionalFormatting>
  <conditionalFormatting sqref="I42:I43">
    <cfRule type="expression" dxfId="308" priority="2713" stopIfTrue="1">
      <formula>F42&gt;0</formula>
    </cfRule>
  </conditionalFormatting>
  <conditionalFormatting sqref="I42:I43">
    <cfRule type="cellIs" dxfId="307" priority="2712" stopIfTrue="1" operator="equal">
      <formula>"a"</formula>
    </cfRule>
  </conditionalFormatting>
  <conditionalFormatting sqref="AA44:AA45 AD44:AD45">
    <cfRule type="cellIs" dxfId="306" priority="1148" stopIfTrue="1" operator="equal">
      <formula>#REF!</formula>
    </cfRule>
  </conditionalFormatting>
  <conditionalFormatting sqref="I44:I45">
    <cfRule type="cellIs" dxfId="305" priority="1147" stopIfTrue="1" operator="equal">
      <formula>"a"</formula>
    </cfRule>
  </conditionalFormatting>
  <conditionalFormatting sqref="I41">
    <cfRule type="cellIs" dxfId="304" priority="275" stopIfTrue="1" operator="equal">
      <formula>"a"</formula>
    </cfRule>
  </conditionalFormatting>
  <conditionalFormatting sqref="I41">
    <cfRule type="expression" dxfId="303" priority="274" stopIfTrue="1">
      <formula>H41&gt;0</formula>
    </cfRule>
  </conditionalFormatting>
  <conditionalFormatting sqref="I41">
    <cfRule type="expression" dxfId="302" priority="273" stopIfTrue="1">
      <formula>F41&gt;0</formula>
    </cfRule>
  </conditionalFormatting>
  <conditionalFormatting sqref="I22">
    <cfRule type="cellIs" dxfId="301" priority="272" stopIfTrue="1" operator="equal">
      <formula>"a"</formula>
    </cfRule>
  </conditionalFormatting>
  <conditionalFormatting sqref="I22">
    <cfRule type="expression" dxfId="300" priority="271" stopIfTrue="1">
      <formula>H22&gt;0</formula>
    </cfRule>
  </conditionalFormatting>
  <conditionalFormatting sqref="I22">
    <cfRule type="expression" dxfId="299" priority="270" stopIfTrue="1">
      <formula>F22&gt;0</formula>
    </cfRule>
  </conditionalFormatting>
  <conditionalFormatting sqref="AA46:AA62 AD46:AD62">
    <cfRule type="cellIs" dxfId="298" priority="161" stopIfTrue="1" operator="equal">
      <formula>#REF!</formula>
    </cfRule>
  </conditionalFormatting>
  <conditionalFormatting sqref="I49:I61">
    <cfRule type="cellIs" dxfId="297" priority="160" stopIfTrue="1" operator="equal">
      <formula>"a"</formula>
    </cfRule>
  </conditionalFormatting>
  <conditionalFormatting sqref="G46:G61 I46:I61">
    <cfRule type="expression" dxfId="296" priority="159" stopIfTrue="1">
      <formula>F46&gt;0</formula>
    </cfRule>
  </conditionalFormatting>
  <conditionalFormatting sqref="M46:M65">
    <cfRule type="cellIs" dxfId="295" priority="158" stopIfTrue="1" operator="equal">
      <formula>"a"</formula>
    </cfRule>
  </conditionalFormatting>
  <conditionalFormatting sqref="M46:M65">
    <cfRule type="expression" dxfId="294" priority="157" stopIfTrue="1">
      <formula>L46&gt;0</formula>
    </cfRule>
  </conditionalFormatting>
  <conditionalFormatting sqref="I46:I61">
    <cfRule type="expression" dxfId="293" priority="156" stopIfTrue="1">
      <formula>F46&gt;0</formula>
    </cfRule>
  </conditionalFormatting>
  <conditionalFormatting sqref="I46:I48">
    <cfRule type="cellIs" dxfId="292" priority="155" stopIfTrue="1" operator="equal">
      <formula>"a"</formula>
    </cfRule>
  </conditionalFormatting>
  <conditionalFormatting sqref="G62">
    <cfRule type="expression" dxfId="291" priority="154" stopIfTrue="1">
      <formula>F62&gt;0</formula>
    </cfRule>
  </conditionalFormatting>
  <conditionalFormatting sqref="I62">
    <cfRule type="expression" dxfId="290" priority="153" stopIfTrue="1">
      <formula>F62&gt;0</formula>
    </cfRule>
  </conditionalFormatting>
  <conditionalFormatting sqref="I62">
    <cfRule type="cellIs" dxfId="289" priority="152" stopIfTrue="1" operator="equal">
      <formula>"a"</formula>
    </cfRule>
  </conditionalFormatting>
  <conditionalFormatting sqref="I62">
    <cfRule type="expression" dxfId="288" priority="151" stopIfTrue="1">
      <formula>H62&gt;0</formula>
    </cfRule>
  </conditionalFormatting>
  <conditionalFormatting sqref="AA64:AA65 AD64:AD65">
    <cfRule type="cellIs" dxfId="287" priority="150" stopIfTrue="1" operator="equal">
      <formula>#REF!</formula>
    </cfRule>
  </conditionalFormatting>
  <conditionalFormatting sqref="G64:G65 I64:I65">
    <cfRule type="expression" dxfId="286" priority="149" stopIfTrue="1">
      <formula>F64&gt;0</formula>
    </cfRule>
  </conditionalFormatting>
  <conditionalFormatting sqref="AA63 AD63">
    <cfRule type="cellIs" dxfId="285" priority="148" stopIfTrue="1" operator="equal">
      <formula>#REF!</formula>
    </cfRule>
  </conditionalFormatting>
  <conditionalFormatting sqref="G63">
    <cfRule type="expression" dxfId="284" priority="147" stopIfTrue="1">
      <formula>F63&gt;0</formula>
    </cfRule>
  </conditionalFormatting>
  <conditionalFormatting sqref="I64:I65">
    <cfRule type="expression" dxfId="283" priority="146" stopIfTrue="1">
      <formula>F64&gt;0</formula>
    </cfRule>
  </conditionalFormatting>
  <conditionalFormatting sqref="I64:I65">
    <cfRule type="cellIs" dxfId="282" priority="145" stopIfTrue="1" operator="equal">
      <formula>"a"</formula>
    </cfRule>
  </conditionalFormatting>
  <conditionalFormatting sqref="I63">
    <cfRule type="cellIs" dxfId="281" priority="144" stopIfTrue="1" operator="equal">
      <formula>"a"</formula>
    </cfRule>
  </conditionalFormatting>
  <conditionalFormatting sqref="I63">
    <cfRule type="expression" dxfId="280" priority="143" stopIfTrue="1">
      <formula>H63&gt;0</formula>
    </cfRule>
  </conditionalFormatting>
  <conditionalFormatting sqref="I63">
    <cfRule type="expression" dxfId="279" priority="142" stopIfTrue="1">
      <formula>F63&gt;0</formula>
    </cfRule>
  </conditionalFormatting>
  <conditionalFormatting sqref="AA66:AA83 AD66:AD83">
    <cfRule type="cellIs" dxfId="278" priority="141" stopIfTrue="1" operator="equal">
      <formula>#REF!</formula>
    </cfRule>
  </conditionalFormatting>
  <conditionalFormatting sqref="I70:I82">
    <cfRule type="cellIs" dxfId="277" priority="140" stopIfTrue="1" operator="equal">
      <formula>"a"</formula>
    </cfRule>
  </conditionalFormatting>
  <conditionalFormatting sqref="G66:G82 I66:I82 G87:G88 I87:I88">
    <cfRule type="expression" dxfId="276" priority="139" stopIfTrue="1">
      <formula>F66&gt;0</formula>
    </cfRule>
  </conditionalFormatting>
  <conditionalFormatting sqref="M66:M88">
    <cfRule type="cellIs" dxfId="275" priority="138" stopIfTrue="1" operator="equal">
      <formula>"a"</formula>
    </cfRule>
  </conditionalFormatting>
  <conditionalFormatting sqref="M66:M88">
    <cfRule type="expression" dxfId="274" priority="137" stopIfTrue="1">
      <formula>L66&gt;0</formula>
    </cfRule>
  </conditionalFormatting>
  <conditionalFormatting sqref="I66:I82 I87:I88">
    <cfRule type="expression" dxfId="273" priority="136" stopIfTrue="1">
      <formula>F66&gt;0</formula>
    </cfRule>
  </conditionalFormatting>
  <conditionalFormatting sqref="I66:I69">
    <cfRule type="cellIs" dxfId="272" priority="135" stopIfTrue="1" operator="equal">
      <formula>"a"</formula>
    </cfRule>
  </conditionalFormatting>
  <conditionalFormatting sqref="G83">
    <cfRule type="expression" dxfId="271" priority="134" stopIfTrue="1">
      <formula>F83&gt;0</formula>
    </cfRule>
  </conditionalFormatting>
  <conditionalFormatting sqref="I83">
    <cfRule type="expression" dxfId="270" priority="133" stopIfTrue="1">
      <formula>F83&gt;0</formula>
    </cfRule>
  </conditionalFormatting>
  <conditionalFormatting sqref="I83">
    <cfRule type="cellIs" dxfId="269" priority="132" stopIfTrue="1" operator="equal">
      <formula>"a"</formula>
    </cfRule>
  </conditionalFormatting>
  <conditionalFormatting sqref="I83">
    <cfRule type="expression" dxfId="268" priority="131" stopIfTrue="1">
      <formula>H83&gt;0</formula>
    </cfRule>
  </conditionalFormatting>
  <conditionalFormatting sqref="AA85:AA86 AD85:AD86">
    <cfRule type="cellIs" dxfId="267" priority="130" stopIfTrue="1" operator="equal">
      <formula>#REF!</formula>
    </cfRule>
  </conditionalFormatting>
  <conditionalFormatting sqref="G85:G86 I85:I86">
    <cfRule type="expression" dxfId="266" priority="129" stopIfTrue="1">
      <formula>F85&gt;0</formula>
    </cfRule>
  </conditionalFormatting>
  <conditionalFormatting sqref="AA84 AD84">
    <cfRule type="cellIs" dxfId="265" priority="128" stopIfTrue="1" operator="equal">
      <formula>#REF!</formula>
    </cfRule>
  </conditionalFormatting>
  <conditionalFormatting sqref="G84">
    <cfRule type="expression" dxfId="264" priority="127" stopIfTrue="1">
      <formula>F84&gt;0</formula>
    </cfRule>
  </conditionalFormatting>
  <conditionalFormatting sqref="I85:I86">
    <cfRule type="expression" dxfId="263" priority="126" stopIfTrue="1">
      <formula>F85&gt;0</formula>
    </cfRule>
  </conditionalFormatting>
  <conditionalFormatting sqref="I85:I86">
    <cfRule type="cellIs" dxfId="262" priority="125" stopIfTrue="1" operator="equal">
      <formula>"a"</formula>
    </cfRule>
  </conditionalFormatting>
  <conditionalFormatting sqref="AA87:AA88 AD87:AD88">
    <cfRule type="cellIs" dxfId="261" priority="124" stopIfTrue="1" operator="equal">
      <formula>#REF!</formula>
    </cfRule>
  </conditionalFormatting>
  <conditionalFormatting sqref="I87:I88">
    <cfRule type="cellIs" dxfId="260" priority="123" stopIfTrue="1" operator="equal">
      <formula>"a"</formula>
    </cfRule>
  </conditionalFormatting>
  <conditionalFormatting sqref="I84">
    <cfRule type="cellIs" dxfId="259" priority="122" stopIfTrue="1" operator="equal">
      <formula>"a"</formula>
    </cfRule>
  </conditionalFormatting>
  <conditionalFormatting sqref="I84">
    <cfRule type="expression" dxfId="258" priority="121" stopIfTrue="1">
      <formula>H84&gt;0</formula>
    </cfRule>
  </conditionalFormatting>
  <conditionalFormatting sqref="I84">
    <cfRule type="expression" dxfId="257" priority="120" stopIfTrue="1">
      <formula>F84&gt;0</formula>
    </cfRule>
  </conditionalFormatting>
  <conditionalFormatting sqref="AD89:AD106 AA89:AA106">
    <cfRule type="cellIs" dxfId="256" priority="119" stopIfTrue="1" operator="equal">
      <formula>#REF!</formula>
    </cfRule>
  </conditionalFormatting>
  <conditionalFormatting sqref="I92:I93 I95:I105">
    <cfRule type="cellIs" dxfId="255" priority="118" stopIfTrue="1" operator="equal">
      <formula>"a"</formula>
    </cfRule>
  </conditionalFormatting>
  <conditionalFormatting sqref="G89:G93 I89:I93 I95:I105 G95:G105">
    <cfRule type="expression" dxfId="254" priority="117" stopIfTrue="1">
      <formula>F89&gt;0</formula>
    </cfRule>
  </conditionalFormatting>
  <conditionalFormatting sqref="M89:M93 M95:M107">
    <cfRule type="cellIs" dxfId="253" priority="116" stopIfTrue="1" operator="equal">
      <formula>"a"</formula>
    </cfRule>
  </conditionalFormatting>
  <conditionalFormatting sqref="M89:M93 M95:M107">
    <cfRule type="expression" dxfId="252" priority="115" stopIfTrue="1">
      <formula>L89&gt;0</formula>
    </cfRule>
  </conditionalFormatting>
  <conditionalFormatting sqref="I89:I93 I95:I105">
    <cfRule type="expression" dxfId="251" priority="114" stopIfTrue="1">
      <formula>F89&gt;0</formula>
    </cfRule>
  </conditionalFormatting>
  <conditionalFormatting sqref="I89:I91">
    <cfRule type="cellIs" dxfId="250" priority="113" stopIfTrue="1" operator="equal">
      <formula>"a"</formula>
    </cfRule>
  </conditionalFormatting>
  <conditionalFormatting sqref="G106">
    <cfRule type="expression" dxfId="249" priority="112" stopIfTrue="1">
      <formula>F106&gt;0</formula>
    </cfRule>
  </conditionalFormatting>
  <conditionalFormatting sqref="I106">
    <cfRule type="expression" dxfId="248" priority="111" stopIfTrue="1">
      <formula>F106&gt;0</formula>
    </cfRule>
  </conditionalFormatting>
  <conditionalFormatting sqref="I106">
    <cfRule type="cellIs" dxfId="247" priority="110" stopIfTrue="1" operator="equal">
      <formula>"a"</formula>
    </cfRule>
  </conditionalFormatting>
  <conditionalFormatting sqref="I106">
    <cfRule type="expression" dxfId="246" priority="109" stopIfTrue="1">
      <formula>H106&gt;0</formula>
    </cfRule>
  </conditionalFormatting>
  <conditionalFormatting sqref="AA107 AD107">
    <cfRule type="cellIs" dxfId="245" priority="106" stopIfTrue="1" operator="equal">
      <formula>#REF!</formula>
    </cfRule>
  </conditionalFormatting>
  <conditionalFormatting sqref="G107">
    <cfRule type="expression" dxfId="244" priority="105" stopIfTrue="1">
      <formula>F107&gt;0</formula>
    </cfRule>
  </conditionalFormatting>
  <conditionalFormatting sqref="I107">
    <cfRule type="cellIs" dxfId="243" priority="102" stopIfTrue="1" operator="equal">
      <formula>"a"</formula>
    </cfRule>
  </conditionalFormatting>
  <conditionalFormatting sqref="I107">
    <cfRule type="expression" dxfId="242" priority="101" stopIfTrue="1">
      <formula>H107&gt;0</formula>
    </cfRule>
  </conditionalFormatting>
  <conditionalFormatting sqref="I107">
    <cfRule type="expression" dxfId="241" priority="100" stopIfTrue="1">
      <formula>F107&gt;0</formula>
    </cfRule>
  </conditionalFormatting>
  <conditionalFormatting sqref="AA108:AA121 AD108:AD121">
    <cfRule type="cellIs" dxfId="240" priority="99" stopIfTrue="1" operator="equal">
      <formula>#REF!</formula>
    </cfRule>
  </conditionalFormatting>
  <conditionalFormatting sqref="I108:I120">
    <cfRule type="cellIs" dxfId="239" priority="98" stopIfTrue="1" operator="equal">
      <formula>"a"</formula>
    </cfRule>
  </conditionalFormatting>
  <conditionalFormatting sqref="G108:G120 I108:I120 G125:G126 I125:I126">
    <cfRule type="expression" dxfId="238" priority="97" stopIfTrue="1">
      <formula>F108&gt;0</formula>
    </cfRule>
  </conditionalFormatting>
  <conditionalFormatting sqref="M108:M126">
    <cfRule type="cellIs" dxfId="237" priority="96" stopIfTrue="1" operator="equal">
      <formula>"a"</formula>
    </cfRule>
  </conditionalFormatting>
  <conditionalFormatting sqref="M108:M126">
    <cfRule type="expression" dxfId="236" priority="95" stopIfTrue="1">
      <formula>L108&gt;0</formula>
    </cfRule>
  </conditionalFormatting>
  <conditionalFormatting sqref="I108:I120 I125:I126">
    <cfRule type="expression" dxfId="235" priority="94" stopIfTrue="1">
      <formula>F108&gt;0</formula>
    </cfRule>
  </conditionalFormatting>
  <conditionalFormatting sqref="G121">
    <cfRule type="expression" dxfId="234" priority="93" stopIfTrue="1">
      <formula>F121&gt;0</formula>
    </cfRule>
  </conditionalFormatting>
  <conditionalFormatting sqref="I121">
    <cfRule type="expression" dxfId="233" priority="92" stopIfTrue="1">
      <formula>F121&gt;0</formula>
    </cfRule>
  </conditionalFormatting>
  <conditionalFormatting sqref="I121">
    <cfRule type="cellIs" dxfId="232" priority="91" stopIfTrue="1" operator="equal">
      <formula>"a"</formula>
    </cfRule>
  </conditionalFormatting>
  <conditionalFormatting sqref="I121">
    <cfRule type="expression" dxfId="231" priority="90" stopIfTrue="1">
      <formula>H121&gt;0</formula>
    </cfRule>
  </conditionalFormatting>
  <conditionalFormatting sqref="AA123:AA124 AD123:AD124">
    <cfRule type="cellIs" dxfId="230" priority="89" stopIfTrue="1" operator="equal">
      <formula>#REF!</formula>
    </cfRule>
  </conditionalFormatting>
  <conditionalFormatting sqref="G123:G124 I123:I124">
    <cfRule type="expression" dxfId="229" priority="88" stopIfTrue="1">
      <formula>F123&gt;0</formula>
    </cfRule>
  </conditionalFormatting>
  <conditionalFormatting sqref="AA122 AD122">
    <cfRule type="cellIs" dxfId="228" priority="87" stopIfTrue="1" operator="equal">
      <formula>#REF!</formula>
    </cfRule>
  </conditionalFormatting>
  <conditionalFormatting sqref="G122">
    <cfRule type="expression" dxfId="227" priority="86" stopIfTrue="1">
      <formula>F122&gt;0</formula>
    </cfRule>
  </conditionalFormatting>
  <conditionalFormatting sqref="I123:I124">
    <cfRule type="expression" dxfId="226" priority="85" stopIfTrue="1">
      <formula>F123&gt;0</formula>
    </cfRule>
  </conditionalFormatting>
  <conditionalFormatting sqref="I123:I124">
    <cfRule type="cellIs" dxfId="225" priority="84" stopIfTrue="1" operator="equal">
      <formula>"a"</formula>
    </cfRule>
  </conditionalFormatting>
  <conditionalFormatting sqref="AA125:AA126 AD125:AD126">
    <cfRule type="cellIs" dxfId="224" priority="83" stopIfTrue="1" operator="equal">
      <formula>#REF!</formula>
    </cfRule>
  </conditionalFormatting>
  <conditionalFormatting sqref="I125:I126">
    <cfRule type="cellIs" dxfId="223" priority="82" stopIfTrue="1" operator="equal">
      <formula>"a"</formula>
    </cfRule>
  </conditionalFormatting>
  <conditionalFormatting sqref="I122">
    <cfRule type="cellIs" dxfId="222" priority="81" stopIfTrue="1" operator="equal">
      <formula>"a"</formula>
    </cfRule>
  </conditionalFormatting>
  <conditionalFormatting sqref="I122">
    <cfRule type="expression" dxfId="221" priority="80" stopIfTrue="1">
      <formula>H122&gt;0</formula>
    </cfRule>
  </conditionalFormatting>
  <conditionalFormatting sqref="I122">
    <cfRule type="expression" dxfId="220" priority="79" stopIfTrue="1">
      <formula>F122&gt;0</formula>
    </cfRule>
  </conditionalFormatting>
  <conditionalFormatting sqref="AA127:AA143 AD127:AD143">
    <cfRule type="cellIs" dxfId="219" priority="78" stopIfTrue="1" operator="equal">
      <formula>#REF!</formula>
    </cfRule>
  </conditionalFormatting>
  <conditionalFormatting sqref="I130:I142">
    <cfRule type="cellIs" dxfId="218" priority="77" stopIfTrue="1" operator="equal">
      <formula>"a"</formula>
    </cfRule>
  </conditionalFormatting>
  <conditionalFormatting sqref="G127:G142 I127:I142">
    <cfRule type="expression" dxfId="217" priority="76" stopIfTrue="1">
      <formula>F127&gt;0</formula>
    </cfRule>
  </conditionalFormatting>
  <conditionalFormatting sqref="M127:M146">
    <cfRule type="cellIs" dxfId="216" priority="75" stopIfTrue="1" operator="equal">
      <formula>"a"</formula>
    </cfRule>
  </conditionalFormatting>
  <conditionalFormatting sqref="M127:M146">
    <cfRule type="expression" dxfId="215" priority="74" stopIfTrue="1">
      <formula>L127&gt;0</formula>
    </cfRule>
  </conditionalFormatting>
  <conditionalFormatting sqref="I127:I142">
    <cfRule type="expression" dxfId="214" priority="73" stopIfTrue="1">
      <formula>F127&gt;0</formula>
    </cfRule>
  </conditionalFormatting>
  <conditionalFormatting sqref="I127:I129">
    <cfRule type="cellIs" dxfId="213" priority="72" stopIfTrue="1" operator="equal">
      <formula>"a"</formula>
    </cfRule>
  </conditionalFormatting>
  <conditionalFormatting sqref="G143">
    <cfRule type="expression" dxfId="212" priority="71" stopIfTrue="1">
      <formula>F143&gt;0</formula>
    </cfRule>
  </conditionalFormatting>
  <conditionalFormatting sqref="I143">
    <cfRule type="expression" dxfId="211" priority="70" stopIfTrue="1">
      <formula>F143&gt;0</formula>
    </cfRule>
  </conditionalFormatting>
  <conditionalFormatting sqref="I143">
    <cfRule type="cellIs" dxfId="210" priority="69" stopIfTrue="1" operator="equal">
      <formula>"a"</formula>
    </cfRule>
  </conditionalFormatting>
  <conditionalFormatting sqref="I143">
    <cfRule type="expression" dxfId="209" priority="68" stopIfTrue="1">
      <formula>H143&gt;0</formula>
    </cfRule>
  </conditionalFormatting>
  <conditionalFormatting sqref="AA145:AA146 AD145:AD146">
    <cfRule type="cellIs" dxfId="208" priority="67" stopIfTrue="1" operator="equal">
      <formula>#REF!</formula>
    </cfRule>
  </conditionalFormatting>
  <conditionalFormatting sqref="G145:G146 I145:I146">
    <cfRule type="expression" dxfId="207" priority="66" stopIfTrue="1">
      <formula>F145&gt;0</formula>
    </cfRule>
  </conditionalFormatting>
  <conditionalFormatting sqref="AA144 AD144">
    <cfRule type="cellIs" dxfId="206" priority="65" stopIfTrue="1" operator="equal">
      <formula>#REF!</formula>
    </cfRule>
  </conditionalFormatting>
  <conditionalFormatting sqref="G144">
    <cfRule type="expression" dxfId="205" priority="64" stopIfTrue="1">
      <formula>F144&gt;0</formula>
    </cfRule>
  </conditionalFormatting>
  <conditionalFormatting sqref="I145:I146">
    <cfRule type="expression" dxfId="204" priority="63" stopIfTrue="1">
      <formula>F145&gt;0</formula>
    </cfRule>
  </conditionalFormatting>
  <conditionalFormatting sqref="I145:I146">
    <cfRule type="cellIs" dxfId="203" priority="62" stopIfTrue="1" operator="equal">
      <formula>"a"</formula>
    </cfRule>
  </conditionalFormatting>
  <conditionalFormatting sqref="I144">
    <cfRule type="cellIs" dxfId="202" priority="61" stopIfTrue="1" operator="equal">
      <formula>"a"</formula>
    </cfRule>
  </conditionalFormatting>
  <conditionalFormatting sqref="I144">
    <cfRule type="expression" dxfId="201" priority="60" stopIfTrue="1">
      <formula>H144&gt;0</formula>
    </cfRule>
  </conditionalFormatting>
  <conditionalFormatting sqref="I144">
    <cfRule type="expression" dxfId="200" priority="59" stopIfTrue="1">
      <formula>F144&gt;0</formula>
    </cfRule>
  </conditionalFormatting>
  <conditionalFormatting sqref="AA147:AA164 AD147:AD164">
    <cfRule type="cellIs" dxfId="199" priority="58" stopIfTrue="1" operator="equal">
      <formula>#REF!</formula>
    </cfRule>
  </conditionalFormatting>
  <conditionalFormatting sqref="I151:I163">
    <cfRule type="cellIs" dxfId="198" priority="57" stopIfTrue="1" operator="equal">
      <formula>"a"</formula>
    </cfRule>
  </conditionalFormatting>
  <conditionalFormatting sqref="G147:G148 I147:I148 G168:G169 I168:I169 I150:I163 G150:G163">
    <cfRule type="expression" dxfId="197" priority="56" stopIfTrue="1">
      <formula>F147&gt;0</formula>
    </cfRule>
  </conditionalFormatting>
  <conditionalFormatting sqref="M147:M148 M150:M169">
    <cfRule type="cellIs" dxfId="196" priority="55" stopIfTrue="1" operator="equal">
      <formula>"a"</formula>
    </cfRule>
  </conditionalFormatting>
  <conditionalFormatting sqref="M147:M148 M150:M169">
    <cfRule type="expression" dxfId="195" priority="54" stopIfTrue="1">
      <formula>L147&gt;0</formula>
    </cfRule>
  </conditionalFormatting>
  <conditionalFormatting sqref="I147:I148 I168:I169 I150:I163">
    <cfRule type="expression" dxfId="194" priority="53" stopIfTrue="1">
      <formula>F147&gt;0</formula>
    </cfRule>
  </conditionalFormatting>
  <conditionalFormatting sqref="I147:I148 I150">
    <cfRule type="cellIs" dxfId="193" priority="52" stopIfTrue="1" operator="equal">
      <formula>"a"</formula>
    </cfRule>
  </conditionalFormatting>
  <conditionalFormatting sqref="G164">
    <cfRule type="expression" dxfId="192" priority="51" stopIfTrue="1">
      <formula>F164&gt;0</formula>
    </cfRule>
  </conditionalFormatting>
  <conditionalFormatting sqref="I164">
    <cfRule type="expression" dxfId="191" priority="50" stopIfTrue="1">
      <formula>F164&gt;0</formula>
    </cfRule>
  </conditionalFormatting>
  <conditionalFormatting sqref="I164">
    <cfRule type="cellIs" dxfId="190" priority="49" stopIfTrue="1" operator="equal">
      <formula>"a"</formula>
    </cfRule>
  </conditionalFormatting>
  <conditionalFormatting sqref="I164">
    <cfRule type="expression" dxfId="189" priority="48" stopIfTrue="1">
      <formula>H164&gt;0</formula>
    </cfRule>
  </conditionalFormatting>
  <conditionalFormatting sqref="AA166:AA167 AD166:AD167">
    <cfRule type="cellIs" dxfId="188" priority="47" stopIfTrue="1" operator="equal">
      <formula>#REF!</formula>
    </cfRule>
  </conditionalFormatting>
  <conditionalFormatting sqref="G166:G167 I166:I167">
    <cfRule type="expression" dxfId="187" priority="46" stopIfTrue="1">
      <formula>F166&gt;0</formula>
    </cfRule>
  </conditionalFormatting>
  <conditionalFormatting sqref="AA165 AD165">
    <cfRule type="cellIs" dxfId="186" priority="45" stopIfTrue="1" operator="equal">
      <formula>#REF!</formula>
    </cfRule>
  </conditionalFormatting>
  <conditionalFormatting sqref="G165">
    <cfRule type="expression" dxfId="185" priority="44" stopIfTrue="1">
      <formula>F165&gt;0</formula>
    </cfRule>
  </conditionalFormatting>
  <conditionalFormatting sqref="I166:I167">
    <cfRule type="expression" dxfId="184" priority="43" stopIfTrue="1">
      <formula>F166&gt;0</formula>
    </cfRule>
  </conditionalFormatting>
  <conditionalFormatting sqref="I166:I167">
    <cfRule type="cellIs" dxfId="183" priority="42" stopIfTrue="1" operator="equal">
      <formula>"a"</formula>
    </cfRule>
  </conditionalFormatting>
  <conditionalFormatting sqref="AA168:AA169 AD168:AD169">
    <cfRule type="cellIs" dxfId="182" priority="41" stopIfTrue="1" operator="equal">
      <formula>#REF!</formula>
    </cfRule>
  </conditionalFormatting>
  <conditionalFormatting sqref="I168:I169">
    <cfRule type="cellIs" dxfId="181" priority="40" stopIfTrue="1" operator="equal">
      <formula>"a"</formula>
    </cfRule>
  </conditionalFormatting>
  <conditionalFormatting sqref="I165">
    <cfRule type="cellIs" dxfId="180" priority="39" stopIfTrue="1" operator="equal">
      <formula>"a"</formula>
    </cfRule>
  </conditionalFormatting>
  <conditionalFormatting sqref="I165">
    <cfRule type="expression" dxfId="179" priority="38" stopIfTrue="1">
      <formula>H165&gt;0</formula>
    </cfRule>
  </conditionalFormatting>
  <conditionalFormatting sqref="I165">
    <cfRule type="expression" dxfId="178" priority="37" stopIfTrue="1">
      <formula>F165&gt;0</formula>
    </cfRule>
  </conditionalFormatting>
  <conditionalFormatting sqref="AA170:AA172 AD170:AD172">
    <cfRule type="cellIs" dxfId="177" priority="36" stopIfTrue="1" operator="equal">
      <formula>#REF!</formula>
    </cfRule>
  </conditionalFormatting>
  <conditionalFormatting sqref="G170:G172 I170:I172">
    <cfRule type="expression" dxfId="176" priority="35" stopIfTrue="1">
      <formula>F170&gt;0</formula>
    </cfRule>
  </conditionalFormatting>
  <conditionalFormatting sqref="M170:M172">
    <cfRule type="cellIs" dxfId="175" priority="34" stopIfTrue="1" operator="equal">
      <formula>"a"</formula>
    </cfRule>
  </conditionalFormatting>
  <conditionalFormatting sqref="M170:M172">
    <cfRule type="expression" dxfId="174" priority="33" stopIfTrue="1">
      <formula>L170&gt;0</formula>
    </cfRule>
  </conditionalFormatting>
  <conditionalFormatting sqref="I170:I172">
    <cfRule type="expression" dxfId="173" priority="32" stopIfTrue="1">
      <formula>F170&gt;0</formula>
    </cfRule>
  </conditionalFormatting>
  <conditionalFormatting sqref="I170:I172">
    <cfRule type="cellIs" dxfId="172" priority="31" stopIfTrue="1" operator="equal">
      <formula>"a"</formula>
    </cfRule>
  </conditionalFormatting>
  <conditionalFormatting sqref="AD173:AD344 AA173:AA344">
    <cfRule type="cellIs" dxfId="171" priority="30" stopIfTrue="1" operator="equal">
      <formula>#REF!</formula>
    </cfRule>
  </conditionalFormatting>
  <conditionalFormatting sqref="I173:I184">
    <cfRule type="cellIs" dxfId="170" priority="29" stopIfTrue="1" operator="equal">
      <formula>"a"</formula>
    </cfRule>
  </conditionalFormatting>
  <conditionalFormatting sqref="I173:I184 G173:G184">
    <cfRule type="expression" dxfId="169" priority="28" stopIfTrue="1">
      <formula>F173&gt;0</formula>
    </cfRule>
  </conditionalFormatting>
  <conditionalFormatting sqref="M173:M251 M253:M344">
    <cfRule type="cellIs" dxfId="168" priority="27" stopIfTrue="1" operator="equal">
      <formula>"a"</formula>
    </cfRule>
  </conditionalFormatting>
  <conditionalFormatting sqref="M173:M176">
    <cfRule type="expression" dxfId="167" priority="26" stopIfTrue="1">
      <formula>L173&gt;0</formula>
    </cfRule>
  </conditionalFormatting>
  <conditionalFormatting sqref="I173:I184">
    <cfRule type="expression" dxfId="166" priority="25" stopIfTrue="1">
      <formula>F173&gt;0</formula>
    </cfRule>
  </conditionalFormatting>
  <conditionalFormatting sqref="G185:G251">
    <cfRule type="expression" dxfId="165" priority="24" stopIfTrue="1">
      <formula>F185&gt;0</formula>
    </cfRule>
  </conditionalFormatting>
  <conditionalFormatting sqref="I185:I251">
    <cfRule type="expression" dxfId="164" priority="23" stopIfTrue="1">
      <formula>F185&gt;0</formula>
    </cfRule>
  </conditionalFormatting>
  <conditionalFormatting sqref="I185:I251 I253:I344">
    <cfRule type="cellIs" dxfId="163" priority="22" stopIfTrue="1" operator="equal">
      <formula>"a"</formula>
    </cfRule>
  </conditionalFormatting>
  <conditionalFormatting sqref="I185:I251">
    <cfRule type="expression" dxfId="162" priority="21" stopIfTrue="1">
      <formula>H185&gt;0</formula>
    </cfRule>
  </conditionalFormatting>
  <dataValidations xWindow="884" yWindow="499" count="4">
    <dataValidation allowBlank="1" showInputMessage="1" showErrorMessage="1" error="Enter Direct or Bought-out only" sqref="O352:O65693 O346:O349 O95:O148 O150:O251 O253:O344 L15 O1:O14 O16:O93"/>
    <dataValidation type="decimal" operator="greaterThan" allowBlank="1" showInputMessage="1" showErrorMessage="1" sqref="M22:M93 M95:M148 M150:M251 M253:M344">
      <formula1>0</formula1>
    </dataValidation>
    <dataValidation type="whole" operator="greaterThan" allowBlank="1" showInputMessage="1" showErrorMessage="1" sqref="G22:G93 G95:G148 G150:G251 G253:G344">
      <formula1>1</formula1>
    </dataValidation>
    <dataValidation type="list" operator="greaterThan" allowBlank="1" showInputMessage="1" showErrorMessage="1" sqref="I22:I93 I95:I148 I150:I251 I253:I344">
      <formula1>"0%,5%,12%,18%,28%"</formula1>
    </dataValidation>
  </dataValidations>
  <printOptions horizontalCentered="1"/>
  <pageMargins left="0.25"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CC-CS/1049-NER/SS-4185/3/G3</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5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57"/>
      <c r="C3" s="1457"/>
      <c r="D3" s="1457"/>
      <c r="E3" s="1457"/>
      <c r="F3" s="1457"/>
      <c r="G3" s="1457"/>
      <c r="O3" s="360"/>
      <c r="P3" s="361"/>
      <c r="Q3" s="361"/>
      <c r="R3" s="361"/>
      <c r="T3" s="360"/>
      <c r="U3" s="358"/>
      <c r="W3" s="1442"/>
      <c r="X3" s="1442"/>
    </row>
    <row r="4" spans="1:27" ht="21.95" customHeight="1">
      <c r="A4" s="1458" t="s">
        <v>422</v>
      </c>
      <c r="B4" s="1458"/>
      <c r="C4" s="1458"/>
      <c r="D4" s="1458"/>
      <c r="E4" s="1458"/>
      <c r="F4" s="1458"/>
      <c r="G4" s="1458"/>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59" t="str">
        <f>IF('Names of Bidder'!D9="", "", IF('Names of Bidder'!D6= "JV (Joint Venture)", "JV of " &amp; Z8, ""))</f>
        <v/>
      </c>
      <c r="B7" s="1459"/>
      <c r="C7" s="1459"/>
      <c r="D7" s="1459"/>
      <c r="E7" s="66" t="s">
        <v>400</v>
      </c>
      <c r="F7" s="2"/>
      <c r="G7" s="36"/>
      <c r="O7" s="437"/>
      <c r="P7" s="421"/>
      <c r="Q7" s="421"/>
      <c r="R7" s="421"/>
      <c r="W7" s="1442"/>
      <c r="X7" s="1442"/>
    </row>
    <row r="8" spans="1:27" ht="18" customHeight="1">
      <c r="A8" s="73" t="s">
        <v>399</v>
      </c>
      <c r="B8" s="1460" t="str">
        <f>IF('Names of Bidder'!D9=0, "", 'Names of Bidder'!D9)</f>
        <v xml:space="preserve">…….. …….. …….. …….. …….. …….. </v>
      </c>
      <c r="C8" s="1460"/>
      <c r="D8" s="1460"/>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60" t="str">
        <f>IF('Names of Bidder'!D10=0, "", 'Names of Bidder'!D10)</f>
        <v xml:space="preserve">…….. …….. …….. …….. …….. …….. </v>
      </c>
      <c r="C9" s="1460"/>
      <c r="D9" s="1460"/>
      <c r="E9" s="66" t="s">
        <v>403</v>
      </c>
      <c r="F9" s="2"/>
      <c r="G9" s="36"/>
      <c r="O9" s="360"/>
      <c r="P9" s="438"/>
      <c r="Q9" s="422"/>
      <c r="R9" s="422"/>
    </row>
    <row r="10" spans="1:27" ht="18" customHeight="1">
      <c r="A10" s="392"/>
      <c r="B10" s="1461" t="str">
        <f>IF('Names of Bidder'!D11=0, "", 'Names of Bidder'!D11)</f>
        <v xml:space="preserve">…….. …….. …….. …….. …….. …….. </v>
      </c>
      <c r="C10" s="1461"/>
      <c r="D10" s="1461"/>
      <c r="E10" s="393" t="s">
        <v>282</v>
      </c>
      <c r="G10" s="394"/>
      <c r="O10" s="439"/>
      <c r="P10" s="440"/>
      <c r="Q10" s="361"/>
      <c r="R10" s="423"/>
    </row>
    <row r="11" spans="1:27" ht="18" customHeight="1">
      <c r="A11" s="392"/>
      <c r="B11" s="1461" t="str">
        <f>IF('Names of Bidder'!D12=0, "", 'Names of Bidder'!D12)</f>
        <v xml:space="preserve">…….. …….. …….. …….. …….. …….. </v>
      </c>
      <c r="C11" s="1461"/>
      <c r="D11" s="1461"/>
      <c r="E11" s="393" t="s">
        <v>404</v>
      </c>
      <c r="G11" s="394"/>
      <c r="W11" s="1442"/>
      <c r="X11" s="1442"/>
    </row>
    <row r="12" spans="1:27" ht="14.1" customHeight="1">
      <c r="A12" s="395"/>
      <c r="B12" s="395"/>
      <c r="C12" s="395"/>
      <c r="D12" s="395"/>
      <c r="E12" s="116"/>
      <c r="F12" s="37"/>
      <c r="G12" s="37"/>
      <c r="Y12" s="424"/>
    </row>
    <row r="13" spans="1:27" ht="40.5" customHeight="1">
      <c r="A13" s="1462" t="s">
        <v>378</v>
      </c>
      <c r="B13" s="1462"/>
      <c r="C13" s="1462"/>
      <c r="D13" s="1462"/>
      <c r="E13" s="1462"/>
      <c r="F13" s="1462"/>
      <c r="G13" s="1462"/>
      <c r="H13" s="475"/>
      <c r="I13" s="289"/>
      <c r="J13" s="290"/>
      <c r="K13" s="290"/>
      <c r="L13" s="290"/>
      <c r="M13" s="290"/>
      <c r="Q13" s="364"/>
      <c r="U13" s="516" t="s">
        <v>426</v>
      </c>
      <c r="Y13" s="424"/>
    </row>
    <row r="14" spans="1:27" ht="14.1" customHeight="1">
      <c r="E14" s="8"/>
      <c r="F14" s="8"/>
      <c r="G14" s="9" t="s">
        <v>275</v>
      </c>
      <c r="P14" s="1444"/>
      <c r="Q14" s="1444"/>
      <c r="S14" s="1448"/>
      <c r="T14" s="1448"/>
      <c r="U14" s="516" t="s">
        <v>72</v>
      </c>
      <c r="W14" s="1442"/>
      <c r="X14" s="1442"/>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51" t="s">
        <v>472</v>
      </c>
      <c r="C74" s="1451"/>
      <c r="D74" s="1451"/>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2" t="s">
        <v>425</v>
      </c>
      <c r="C75" s="1452"/>
      <c r="D75" s="1452"/>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3"/>
      <c r="B76" s="1453"/>
      <c r="C76" s="1453"/>
      <c r="D76" s="1453"/>
      <c r="E76" s="1453"/>
      <c r="F76" s="1453"/>
      <c r="G76" s="1453"/>
      <c r="P76" s="435" t="s">
        <v>261</v>
      </c>
      <c r="Q76" s="434" t="e">
        <f>F75-Q75</f>
        <v>#REF!</v>
      </c>
      <c r="S76" s="435" t="s">
        <v>277</v>
      </c>
      <c r="T76" s="434" t="e">
        <f>Q75-T75</f>
        <v>#REF!</v>
      </c>
    </row>
    <row r="77" spans="1:22" ht="16.5" customHeight="1">
      <c r="B77" s="1454" t="str">
        <f>IF((18-COUNTA(G17:G70))&gt;0,"Do not leave Mode of Transaction Blank for any item. "&amp;(18-COUNTA(G17:G70))&amp;" item(s) is(are) left blank, if you leave it blank, the same shall be deemed to be 'Bought-out'", " ")</f>
        <v xml:space="preserve"> </v>
      </c>
      <c r="C77" s="1454"/>
      <c r="D77" s="1454"/>
      <c r="E77" s="1454"/>
      <c r="F77" s="1454"/>
      <c r="G77" s="1454"/>
      <c r="P77" s="414" t="s">
        <v>287</v>
      </c>
      <c r="Q77" s="414" t="e">
        <f>IF(#REF!&gt;0,#REF! &amp; " item(s) in Sch-1", "")</f>
        <v>#REF!</v>
      </c>
    </row>
    <row r="78" spans="1:22" ht="24" customHeight="1">
      <c r="A78" s="82"/>
      <c r="B78" s="1454"/>
      <c r="C78" s="1454"/>
      <c r="D78" s="1454"/>
      <c r="E78" s="1454"/>
      <c r="F78" s="1454"/>
      <c r="G78" s="1454"/>
    </row>
    <row r="79" spans="1:22" ht="117.75" customHeight="1">
      <c r="A79" s="83" t="s">
        <v>412</v>
      </c>
      <c r="B79" s="1455" t="s">
        <v>70</v>
      </c>
      <c r="C79" s="1455"/>
      <c r="D79" s="1455"/>
      <c r="E79" s="1455"/>
      <c r="F79" s="1455"/>
      <c r="G79" s="1455"/>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6"/>
      <c r="B111" s="1456"/>
      <c r="C111" s="1456"/>
      <c r="D111" s="1456"/>
      <c r="E111" s="1456"/>
      <c r="F111" s="1456"/>
      <c r="G111" s="1456"/>
      <c r="O111" s="360"/>
      <c r="P111" s="361"/>
      <c r="Q111" s="361"/>
      <c r="R111" s="361"/>
      <c r="T111" s="360"/>
      <c r="U111" s="358"/>
      <c r="W111" s="1442"/>
      <c r="X111" s="1442"/>
    </row>
    <row r="112" spans="1:27" ht="21.95" customHeight="1">
      <c r="A112" s="1449"/>
      <c r="B112" s="1449"/>
      <c r="C112" s="1449"/>
      <c r="D112" s="1449"/>
      <c r="E112" s="1449"/>
      <c r="F112" s="1449"/>
      <c r="G112" s="1449"/>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0"/>
      <c r="B115" s="1450"/>
      <c r="C115" s="1450"/>
      <c r="D115" s="1450"/>
      <c r="E115" s="233"/>
      <c r="F115" s="230"/>
      <c r="G115" s="239"/>
      <c r="O115" s="437"/>
      <c r="P115" s="421"/>
      <c r="Q115" s="421"/>
      <c r="R115" s="421"/>
      <c r="W115" s="1442"/>
      <c r="X115" s="1442"/>
    </row>
    <row r="116" spans="1:41" ht="18" customHeight="1">
      <c r="A116" s="235"/>
      <c r="B116" s="1441"/>
      <c r="C116" s="1441"/>
      <c r="D116" s="1441"/>
      <c r="E116" s="233"/>
      <c r="F116" s="230"/>
      <c r="G116" s="239"/>
      <c r="O116" s="360"/>
      <c r="P116" s="438"/>
      <c r="Q116" s="422"/>
      <c r="R116" s="422"/>
    </row>
    <row r="117" spans="1:41" ht="18" customHeight="1">
      <c r="A117" s="235"/>
      <c r="B117" s="1441"/>
      <c r="C117" s="1441"/>
      <c r="D117" s="1441"/>
      <c r="E117" s="233"/>
      <c r="F117" s="230"/>
      <c r="G117" s="239"/>
      <c r="O117" s="360"/>
      <c r="P117" s="438"/>
      <c r="Q117" s="422"/>
      <c r="R117" s="422"/>
    </row>
    <row r="118" spans="1:41" ht="18" customHeight="1">
      <c r="A118" s="239"/>
      <c r="B118" s="1441"/>
      <c r="C118" s="1441"/>
      <c r="D118" s="1441"/>
      <c r="E118" s="233"/>
      <c r="F118" s="230"/>
      <c r="G118" s="239"/>
      <c r="O118" s="439"/>
      <c r="P118" s="443"/>
      <c r="Q118" s="436"/>
      <c r="R118" s="423"/>
    </row>
    <row r="119" spans="1:41" ht="18" customHeight="1">
      <c r="A119" s="239"/>
      <c r="B119" s="1441"/>
      <c r="C119" s="1441"/>
      <c r="D119" s="1441"/>
      <c r="E119" s="233"/>
      <c r="F119" s="230"/>
      <c r="G119" s="239"/>
      <c r="W119" s="1442"/>
      <c r="X119" s="1442"/>
    </row>
    <row r="120" spans="1:41" ht="18" customHeight="1">
      <c r="A120" s="239"/>
      <c r="B120" s="239"/>
      <c r="C120" s="239"/>
      <c r="D120" s="239"/>
      <c r="E120" s="235"/>
      <c r="F120" s="253"/>
      <c r="G120" s="253"/>
      <c r="Y120" s="424"/>
    </row>
    <row r="121" spans="1:41" ht="40.5" customHeight="1">
      <c r="A121" s="1443"/>
      <c r="B121" s="1443"/>
      <c r="C121" s="1443"/>
      <c r="D121" s="1443"/>
      <c r="E121" s="1443"/>
      <c r="F121" s="1443"/>
      <c r="G121" s="1443"/>
      <c r="H121" s="475"/>
      <c r="I121" s="289"/>
      <c r="J121" s="290"/>
      <c r="K121" s="290"/>
      <c r="L121" s="290"/>
      <c r="M121" s="290"/>
      <c r="Q121" s="364"/>
      <c r="Y121" s="424"/>
    </row>
    <row r="122" spans="1:41" ht="18" customHeight="1">
      <c r="A122" s="229"/>
      <c r="B122" s="229"/>
      <c r="C122" s="229"/>
      <c r="D122" s="229"/>
      <c r="E122" s="237"/>
      <c r="F122" s="237"/>
      <c r="G122" s="238"/>
      <c r="P122" s="1444"/>
      <c r="Q122" s="1444"/>
      <c r="S122" s="1448"/>
      <c r="T122" s="1448"/>
      <c r="W122" s="1442"/>
      <c r="X122" s="1442"/>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2"/>
      <c r="X126" s="1442"/>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5"/>
      <c r="X130" s="1445"/>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6"/>
      <c r="C173" s="1446"/>
      <c r="D173" s="1446"/>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47"/>
      <c r="C174" s="1447"/>
      <c r="D174" s="1447"/>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40"/>
      <c r="C175" s="1440"/>
      <c r="D175" s="1440"/>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161" priority="5" stopIfTrue="1">
      <formula>E17=""</formula>
    </cfRule>
  </conditionalFormatting>
  <conditionalFormatting sqref="Q152:Q153 Q143:Q144 T143:T144 T152:T153 G135 G144 E135 E153:E154 E142 E144:E151 G153">
    <cfRule type="cellIs" dxfId="160" priority="4" stopIfTrue="1" operator="equal">
      <formula>"a"</formula>
    </cfRule>
  </conditionalFormatting>
  <conditionalFormatting sqref="T168:T172 Q168:Q172 Q127:Q138 Q156:Q166 Q154 Q141:Q142 Q145:Q151 T156:T166 T141:T142 T154 T145:T151 T127:T138 T17:T73 Q17:Q73">
    <cfRule type="cellIs" dxfId="159" priority="3" stopIfTrue="1" operator="equal">
      <formula>#REF!</formula>
    </cfRule>
  </conditionalFormatting>
  <conditionalFormatting sqref="G59:G60 G55 E30:E72">
    <cfRule type="cellIs" dxfId="158" priority="2" stopIfTrue="1" operator="equal">
      <formula>"a"</formula>
    </cfRule>
  </conditionalFormatting>
  <conditionalFormatting sqref="E30:E72">
    <cfRule type="expression" dxfId="157"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432"/>
  <sheetViews>
    <sheetView view="pageBreakPreview" topLeftCell="A337" zoomScale="70" zoomScaleNormal="100" zoomScaleSheetLayoutView="70" workbookViewId="0">
      <selection activeCell="I22" sqref="I22"/>
    </sheetView>
  </sheetViews>
  <sheetFormatPr defaultRowHeight="16.5"/>
  <cols>
    <col min="1" max="1" width="5.625" style="1169" customWidth="1"/>
    <col min="2" max="2" width="12.625" style="1169" customWidth="1"/>
    <col min="3" max="3" width="8.75" style="1169" customWidth="1"/>
    <col min="4" max="4" width="18.5" style="1169" customWidth="1"/>
    <col min="5" max="5" width="13.875" style="1169" customWidth="1"/>
    <col min="6" max="6" width="74.75" style="1170" customWidth="1"/>
    <col min="7" max="7" width="6.75" style="1169" customWidth="1"/>
    <col min="8" max="8" width="8" style="1316" customWidth="1"/>
    <col min="9" max="9" width="15.125" style="1171" customWidth="1"/>
    <col min="10" max="10" width="19.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CC-CS/1049-NER/SS-4185/3/G3</v>
      </c>
      <c r="B1" s="1153"/>
      <c r="C1" s="1153"/>
      <c r="D1" s="1153"/>
      <c r="E1" s="1153"/>
      <c r="F1" s="1154"/>
      <c r="G1" s="1155"/>
      <c r="H1" s="65"/>
      <c r="I1" s="1156"/>
      <c r="J1" s="1157" t="s">
        <v>427</v>
      </c>
    </row>
    <row r="2" spans="1:36" ht="6.75" customHeight="1">
      <c r="A2" s="1161"/>
      <c r="B2" s="1161"/>
      <c r="C2" s="1161"/>
      <c r="D2" s="1161"/>
      <c r="E2" s="1161"/>
      <c r="F2" s="1162"/>
      <c r="G2" s="1161"/>
      <c r="H2" s="1315"/>
      <c r="I2" s="1074"/>
      <c r="J2" s="1074"/>
      <c r="K2" s="1163"/>
    </row>
    <row r="3" spans="1:36" ht="70.5" customHeight="1">
      <c r="A3" s="143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37"/>
      <c r="C3" s="1437"/>
      <c r="D3" s="1437"/>
      <c r="E3" s="1437"/>
      <c r="F3" s="1437"/>
      <c r="G3" s="1437"/>
      <c r="H3" s="1437"/>
      <c r="I3" s="1437"/>
      <c r="J3" s="1437"/>
      <c r="K3" s="1164"/>
      <c r="L3" s="1165"/>
      <c r="M3" s="1166"/>
      <c r="O3" s="1167"/>
      <c r="R3" s="1466"/>
      <c r="S3" s="1466"/>
      <c r="V3" s="1158"/>
      <c r="W3" s="1158"/>
      <c r="X3" s="1158"/>
      <c r="Y3" s="1158"/>
      <c r="Z3" s="1158"/>
      <c r="AA3" s="1158"/>
      <c r="AB3" s="1158"/>
      <c r="AC3" s="1158"/>
      <c r="AD3" s="1158"/>
      <c r="AE3" s="1158"/>
      <c r="AG3" s="1160"/>
      <c r="AH3" s="1160"/>
      <c r="AI3" s="1160"/>
      <c r="AJ3" s="1160"/>
    </row>
    <row r="4" spans="1:36" ht="21.95" customHeight="1">
      <c r="A4" s="1467" t="s">
        <v>23</v>
      </c>
      <c r="B4" s="1467"/>
      <c r="C4" s="1467"/>
      <c r="D4" s="1467"/>
      <c r="E4" s="1467"/>
      <c r="F4" s="1467"/>
      <c r="G4" s="1467"/>
      <c r="H4" s="1467"/>
      <c r="I4" s="1467"/>
      <c r="J4" s="1467"/>
      <c r="K4" s="1168"/>
    </row>
    <row r="5" spans="1:36" ht="9.75" customHeight="1">
      <c r="J5" s="1074"/>
      <c r="K5" s="1163"/>
    </row>
    <row r="6" spans="1:36" ht="18" customHeight="1">
      <c r="A6" s="1463" t="str">
        <f>'Sch-1'!A6</f>
        <v>Bidder’s Name and Address (Lead Partner) :</v>
      </c>
      <c r="B6" s="1463"/>
      <c r="C6" s="1463"/>
      <c r="D6" s="1463"/>
      <c r="E6" s="1172"/>
      <c r="F6" s="1173"/>
      <c r="G6" s="1174"/>
      <c r="H6" s="1317"/>
      <c r="I6" s="1175" t="s">
        <v>398</v>
      </c>
      <c r="J6" s="1074"/>
      <c r="K6" s="1176"/>
    </row>
    <row r="7" spans="1:36">
      <c r="A7" s="1468" t="str">
        <f>'Sch-1'!A7</f>
        <v/>
      </c>
      <c r="B7" s="1468"/>
      <c r="C7" s="1468"/>
      <c r="D7" s="1468"/>
      <c r="E7" s="1468"/>
      <c r="F7" s="1468"/>
      <c r="G7" s="1468"/>
      <c r="H7" s="1468"/>
      <c r="I7" s="1177" t="str">
        <f>'Sch-1'!M7</f>
        <v>Contracts Services, 3rd Floor</v>
      </c>
      <c r="J7" s="1074"/>
      <c r="K7" s="1176"/>
    </row>
    <row r="8" spans="1:36" ht="18" customHeight="1">
      <c r="A8" s="1178" t="s">
        <v>399</v>
      </c>
      <c r="B8" s="1178"/>
      <c r="C8" s="1469" t="str">
        <f>IF('Sch-1'!C8=0, "", 'Sch-1'!C8)</f>
        <v xml:space="preserve">…….. …….. …….. …….. …….. …….. </v>
      </c>
      <c r="D8" s="1469"/>
      <c r="E8" s="1469"/>
      <c r="I8" s="1177" t="str">
        <f>'Sch-1'!M8</f>
        <v>Power Grid Corporation of India Ltd.,</v>
      </c>
      <c r="J8" s="1074"/>
      <c r="K8" s="1176"/>
    </row>
    <row r="9" spans="1:36" ht="18" customHeight="1">
      <c r="A9" s="1178" t="s">
        <v>401</v>
      </c>
      <c r="B9" s="1178"/>
      <c r="C9" s="1469" t="str">
        <f>IF('Sch-1'!C9=0, "", 'Sch-1'!C9)</f>
        <v xml:space="preserve">…….. …….. …….. …….. …….. …….. </v>
      </c>
      <c r="D9" s="1469"/>
      <c r="E9" s="1469"/>
      <c r="I9" s="1177" t="str">
        <f>'Sch-1'!M9</f>
        <v>"Saudamini", Plot No.-2</v>
      </c>
      <c r="J9" s="1074"/>
      <c r="K9" s="1176"/>
    </row>
    <row r="10" spans="1:36" ht="18" customHeight="1">
      <c r="A10" s="1180"/>
      <c r="B10" s="1180"/>
      <c r="C10" s="1469" t="str">
        <f>IF('Sch-1'!C10=0, "", 'Sch-1'!C10)</f>
        <v xml:space="preserve">…….. …….. …….. …….. …….. …….. </v>
      </c>
      <c r="D10" s="1469"/>
      <c r="E10" s="1469"/>
      <c r="I10" s="1177" t="str">
        <f>'Sch-1'!M10</f>
        <v xml:space="preserve">Sector-29, </v>
      </c>
      <c r="J10" s="1074"/>
      <c r="K10" s="1176"/>
    </row>
    <row r="11" spans="1:36" ht="18" customHeight="1">
      <c r="A11" s="1180"/>
      <c r="B11" s="1180"/>
      <c r="C11" s="1469" t="str">
        <f>IF('Sch-1'!C11=0, "", 'Sch-1'!C11)</f>
        <v xml:space="preserve">…….. …….. …….. …….. …….. …….. </v>
      </c>
      <c r="D11" s="1469"/>
      <c r="E11" s="1469"/>
      <c r="I11" s="1177" t="str">
        <f>'Sch-1'!M11</f>
        <v>Gurgaon (Haryana) - 122001</v>
      </c>
      <c r="J11" s="1074"/>
      <c r="K11" s="1176"/>
    </row>
    <row r="12" spans="1:36" ht="18" customHeight="1">
      <c r="A12" s="1180"/>
      <c r="B12" s="1180"/>
      <c r="C12" s="1180"/>
      <c r="D12" s="1180"/>
      <c r="E12" s="1180"/>
      <c r="F12" s="1179"/>
      <c r="G12" s="1179"/>
      <c r="H12" s="1324"/>
      <c r="I12" s="1177"/>
      <c r="J12" s="1074"/>
      <c r="K12" s="1176"/>
    </row>
    <row r="13" spans="1:36" ht="25.5" customHeight="1">
      <c r="A13" s="1475" t="s">
        <v>571</v>
      </c>
      <c r="B13" s="1475"/>
      <c r="C13" s="1475"/>
      <c r="D13" s="1475"/>
      <c r="E13" s="1475"/>
      <c r="F13" s="1475"/>
      <c r="G13" s="1475"/>
      <c r="H13" s="1475"/>
      <c r="I13" s="1475"/>
      <c r="J13" s="1475"/>
      <c r="K13" s="1176"/>
    </row>
    <row r="14" spans="1:36" ht="9.75" customHeight="1">
      <c r="A14" s="1181"/>
      <c r="B14" s="1181"/>
      <c r="C14" s="1181"/>
      <c r="D14" s="1181"/>
      <c r="E14" s="1181"/>
      <c r="F14" s="1181"/>
      <c r="G14" s="1181"/>
      <c r="H14" s="1325"/>
      <c r="I14" s="1181"/>
      <c r="J14" s="1181"/>
      <c r="K14" s="1176"/>
    </row>
    <row r="15" spans="1:36">
      <c r="A15" s="1180"/>
      <c r="B15" s="1180"/>
      <c r="C15" s="1180"/>
      <c r="D15" s="1180"/>
      <c r="E15" s="1180"/>
      <c r="F15" s="1182"/>
      <c r="G15" s="1183"/>
      <c r="H15" s="1289"/>
      <c r="I15" s="1471" t="s">
        <v>275</v>
      </c>
      <c r="J15" s="1471"/>
      <c r="K15" s="1184"/>
    </row>
    <row r="16" spans="1:36" ht="93.75" customHeight="1">
      <c r="A16" s="1228" t="s">
        <v>363</v>
      </c>
      <c r="B16" s="1228" t="s">
        <v>516</v>
      </c>
      <c r="C16" s="1228" t="s">
        <v>517</v>
      </c>
      <c r="D16" s="1228" t="s">
        <v>518</v>
      </c>
      <c r="E16" s="1228" t="s">
        <v>519</v>
      </c>
      <c r="F16" s="1229" t="s">
        <v>370</v>
      </c>
      <c r="G16" s="1230" t="s">
        <v>355</v>
      </c>
      <c r="H16" s="1228" t="s">
        <v>356</v>
      </c>
      <c r="I16" s="1228" t="s">
        <v>521</v>
      </c>
      <c r="J16" s="1228" t="s">
        <v>522</v>
      </c>
    </row>
    <row r="17" spans="1:13">
      <c r="A17" s="1231">
        <v>1</v>
      </c>
      <c r="B17" s="1231">
        <v>2</v>
      </c>
      <c r="C17" s="1231">
        <v>3</v>
      </c>
      <c r="D17" s="1231">
        <v>4</v>
      </c>
      <c r="E17" s="1231">
        <v>5</v>
      </c>
      <c r="F17" s="1231">
        <v>4</v>
      </c>
      <c r="G17" s="1231">
        <v>5</v>
      </c>
      <c r="H17" s="1244">
        <v>6</v>
      </c>
      <c r="I17" s="1231">
        <v>7</v>
      </c>
      <c r="J17" s="1231" t="s">
        <v>554</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8"/>
      <c r="B20" s="1472" t="s">
        <v>576</v>
      </c>
      <c r="C20" s="1473"/>
      <c r="D20" s="1473"/>
      <c r="E20" s="1473"/>
      <c r="F20" s="1474"/>
      <c r="G20" s="1278"/>
      <c r="H20" s="1318"/>
      <c r="I20" s="1278"/>
      <c r="J20" s="1279"/>
      <c r="K20" s="1187"/>
    </row>
    <row r="21" spans="1:13" s="1171" customFormat="1" ht="27.75" customHeight="1">
      <c r="A21" s="1262" t="str">
        <f>'Sch-1'!A21</f>
        <v>I</v>
      </c>
      <c r="B21" s="1269" t="str">
        <f>'Sch-1'!B21</f>
        <v xml:space="preserve">IMPHAL SS                </v>
      </c>
      <c r="C21" s="1270"/>
      <c r="D21" s="1270"/>
      <c r="E21" s="1270"/>
      <c r="F21" s="1271"/>
      <c r="G21" s="1073"/>
      <c r="H21" s="1319"/>
      <c r="I21" s="1073"/>
      <c r="J21" s="1191"/>
      <c r="M21" s="1159"/>
    </row>
    <row r="22" spans="1:13" s="1171" customFormat="1" ht="33.75" customHeight="1">
      <c r="A22" s="1256">
        <v>1</v>
      </c>
      <c r="B22" s="1282">
        <v>7000012437</v>
      </c>
      <c r="C22" s="1282">
        <v>610</v>
      </c>
      <c r="D22" s="1282" t="s">
        <v>682</v>
      </c>
      <c r="E22" s="1282">
        <v>1000025218</v>
      </c>
      <c r="F22" s="1282" t="s">
        <v>696</v>
      </c>
      <c r="G22" s="1282" t="s">
        <v>584</v>
      </c>
      <c r="H22" s="1326">
        <v>2</v>
      </c>
      <c r="I22" s="1254"/>
      <c r="J22" s="1255" t="str">
        <f>IF(I22=0, "Included",IF(ISERROR(H22*I22), I22, H22*I22))</f>
        <v>Included</v>
      </c>
      <c r="K22" s="1192"/>
      <c r="M22" s="1159"/>
    </row>
    <row r="23" spans="1:13" s="1171" customFormat="1" ht="33.75" customHeight="1">
      <c r="A23" s="1256">
        <v>2</v>
      </c>
      <c r="B23" s="1282">
        <v>7000012437</v>
      </c>
      <c r="C23" s="1282">
        <v>620</v>
      </c>
      <c r="D23" s="1282" t="s">
        <v>682</v>
      </c>
      <c r="E23" s="1282">
        <v>1000016764</v>
      </c>
      <c r="F23" s="1282" t="s">
        <v>697</v>
      </c>
      <c r="G23" s="1282" t="s">
        <v>584</v>
      </c>
      <c r="H23" s="1326">
        <v>2</v>
      </c>
      <c r="I23" s="1254"/>
      <c r="J23" s="1255" t="str">
        <f t="shared" ref="J23:J39" si="0">IF(I23=0, "Included",IF(ISERROR(H23*I23), I23, H23*I23))</f>
        <v>Included</v>
      </c>
      <c r="K23" s="1192"/>
      <c r="M23" s="1159"/>
    </row>
    <row r="24" spans="1:13" s="1171" customFormat="1" ht="33.75" customHeight="1">
      <c r="A24" s="1256">
        <f>A23+1</f>
        <v>3</v>
      </c>
      <c r="B24" s="1282">
        <v>7000012437</v>
      </c>
      <c r="C24" s="1282">
        <v>630</v>
      </c>
      <c r="D24" s="1282" t="s">
        <v>682</v>
      </c>
      <c r="E24" s="1282">
        <v>1000000945</v>
      </c>
      <c r="F24" s="1282" t="s">
        <v>622</v>
      </c>
      <c r="G24" s="1282" t="s">
        <v>584</v>
      </c>
      <c r="H24" s="1326">
        <v>2</v>
      </c>
      <c r="I24" s="1254"/>
      <c r="J24" s="1255" t="str">
        <f t="shared" si="0"/>
        <v>Included</v>
      </c>
      <c r="K24" s="1192"/>
      <c r="M24" s="1159"/>
    </row>
    <row r="25" spans="1:13" s="1171" customFormat="1" ht="33.75" customHeight="1">
      <c r="A25" s="1256">
        <f t="shared" ref="A25:A88" si="1">A24+1</f>
        <v>4</v>
      </c>
      <c r="B25" s="1282">
        <v>7000012437</v>
      </c>
      <c r="C25" s="1282">
        <v>640</v>
      </c>
      <c r="D25" s="1282" t="s">
        <v>682</v>
      </c>
      <c r="E25" s="1282">
        <v>1000028234</v>
      </c>
      <c r="F25" s="1282" t="s">
        <v>698</v>
      </c>
      <c r="G25" s="1282" t="s">
        <v>590</v>
      </c>
      <c r="H25" s="1326">
        <v>2</v>
      </c>
      <c r="I25" s="1254"/>
      <c r="J25" s="1255" t="str">
        <f t="shared" si="0"/>
        <v>Included</v>
      </c>
      <c r="K25" s="1192"/>
      <c r="M25" s="1159"/>
    </row>
    <row r="26" spans="1:13" s="1171" customFormat="1" ht="33.75" customHeight="1">
      <c r="A26" s="1256">
        <f t="shared" si="1"/>
        <v>5</v>
      </c>
      <c r="B26" s="1282">
        <v>7000012437</v>
      </c>
      <c r="C26" s="1282">
        <v>650</v>
      </c>
      <c r="D26" s="1282" t="s">
        <v>682</v>
      </c>
      <c r="E26" s="1282">
        <v>1000000956</v>
      </c>
      <c r="F26" s="1282" t="s">
        <v>699</v>
      </c>
      <c r="G26" s="1282" t="s">
        <v>584</v>
      </c>
      <c r="H26" s="1326">
        <v>4</v>
      </c>
      <c r="I26" s="1254"/>
      <c r="J26" s="1255" t="str">
        <f t="shared" si="0"/>
        <v>Included</v>
      </c>
      <c r="K26" s="1192"/>
      <c r="M26" s="1159"/>
    </row>
    <row r="27" spans="1:13" s="1171" customFormat="1" ht="57.75" customHeight="1">
      <c r="A27" s="1256">
        <f t="shared" si="1"/>
        <v>6</v>
      </c>
      <c r="B27" s="1282">
        <v>7000012437</v>
      </c>
      <c r="C27" s="1282">
        <v>660</v>
      </c>
      <c r="D27" s="1282" t="s">
        <v>682</v>
      </c>
      <c r="E27" s="1282">
        <v>1000029035</v>
      </c>
      <c r="F27" s="1282" t="s">
        <v>700</v>
      </c>
      <c r="G27" s="1282" t="s">
        <v>584</v>
      </c>
      <c r="H27" s="1326">
        <v>4</v>
      </c>
      <c r="I27" s="1254"/>
      <c r="J27" s="1255" t="str">
        <f t="shared" si="0"/>
        <v>Included</v>
      </c>
      <c r="K27" s="1192"/>
      <c r="M27" s="1159"/>
    </row>
    <row r="28" spans="1:13" s="1171" customFormat="1" ht="33.75" customHeight="1">
      <c r="A28" s="1256">
        <f t="shared" si="1"/>
        <v>7</v>
      </c>
      <c r="B28" s="1282">
        <v>7000012437</v>
      </c>
      <c r="C28" s="1282">
        <v>670</v>
      </c>
      <c r="D28" s="1282" t="s">
        <v>682</v>
      </c>
      <c r="E28" s="1282">
        <v>1000015913</v>
      </c>
      <c r="F28" s="1282" t="s">
        <v>701</v>
      </c>
      <c r="G28" s="1282" t="s">
        <v>584</v>
      </c>
      <c r="H28" s="1326">
        <v>2</v>
      </c>
      <c r="I28" s="1254"/>
      <c r="J28" s="1255" t="str">
        <f>IF(I28=0, "Included",IF(ISERROR(H28*I28), I28, H28*I28))</f>
        <v>Included</v>
      </c>
      <c r="K28" s="1192"/>
      <c r="M28" s="1159"/>
    </row>
    <row r="29" spans="1:13" s="1171" customFormat="1" ht="33.75" customHeight="1">
      <c r="A29" s="1256">
        <f t="shared" si="1"/>
        <v>8</v>
      </c>
      <c r="B29" s="1282">
        <v>7000012437</v>
      </c>
      <c r="C29" s="1282">
        <v>680</v>
      </c>
      <c r="D29" s="1282" t="s">
        <v>682</v>
      </c>
      <c r="E29" s="1282">
        <v>1000004954</v>
      </c>
      <c r="F29" s="1282" t="s">
        <v>702</v>
      </c>
      <c r="G29" s="1282" t="s">
        <v>584</v>
      </c>
      <c r="H29" s="1326">
        <v>2</v>
      </c>
      <c r="I29" s="1254"/>
      <c r="J29" s="1255" t="str">
        <f t="shared" si="0"/>
        <v>Included</v>
      </c>
      <c r="K29" s="1192"/>
      <c r="M29" s="1159"/>
    </row>
    <row r="30" spans="1:13" s="1171" customFormat="1" ht="33.75" customHeight="1">
      <c r="A30" s="1256">
        <f t="shared" si="1"/>
        <v>9</v>
      </c>
      <c r="B30" s="1282">
        <v>7000012437</v>
      </c>
      <c r="C30" s="1282">
        <v>690</v>
      </c>
      <c r="D30" s="1282" t="s">
        <v>682</v>
      </c>
      <c r="E30" s="1282">
        <v>1000014014</v>
      </c>
      <c r="F30" s="1282" t="s">
        <v>703</v>
      </c>
      <c r="G30" s="1282" t="s">
        <v>590</v>
      </c>
      <c r="H30" s="1326">
        <v>2</v>
      </c>
      <c r="I30" s="1254"/>
      <c r="J30" s="1255" t="str">
        <f t="shared" si="0"/>
        <v>Included</v>
      </c>
      <c r="K30" s="1192"/>
      <c r="M30" s="1159"/>
    </row>
    <row r="31" spans="1:13" s="1171" customFormat="1" ht="44.25" customHeight="1">
      <c r="A31" s="1256">
        <f t="shared" si="1"/>
        <v>10</v>
      </c>
      <c r="B31" s="1282">
        <v>7000012437</v>
      </c>
      <c r="C31" s="1282">
        <v>30</v>
      </c>
      <c r="D31" s="1282" t="s">
        <v>683</v>
      </c>
      <c r="E31" s="1282">
        <v>1000004474</v>
      </c>
      <c r="F31" s="1282" t="s">
        <v>595</v>
      </c>
      <c r="G31" s="1282" t="s">
        <v>584</v>
      </c>
      <c r="H31" s="1326">
        <v>2</v>
      </c>
      <c r="I31" s="1254"/>
      <c r="J31" s="1255" t="str">
        <f t="shared" si="0"/>
        <v>Included</v>
      </c>
      <c r="K31" s="1192"/>
      <c r="M31" s="1159"/>
    </row>
    <row r="32" spans="1:13" s="1171" customFormat="1" ht="33.75" customHeight="1">
      <c r="A32" s="1256">
        <f t="shared" si="1"/>
        <v>11</v>
      </c>
      <c r="B32" s="1282">
        <v>7000012437</v>
      </c>
      <c r="C32" s="1282">
        <v>40</v>
      </c>
      <c r="D32" s="1282" t="s">
        <v>683</v>
      </c>
      <c r="E32" s="1282">
        <v>1000004468</v>
      </c>
      <c r="F32" s="1282" t="s">
        <v>597</v>
      </c>
      <c r="G32" s="1282" t="s">
        <v>584</v>
      </c>
      <c r="H32" s="1326">
        <v>2</v>
      </c>
      <c r="I32" s="1254"/>
      <c r="J32" s="1255" t="str">
        <f t="shared" si="0"/>
        <v>Included</v>
      </c>
      <c r="K32" s="1192"/>
      <c r="M32" s="1159"/>
    </row>
    <row r="33" spans="1:13" s="1171" customFormat="1" ht="33.75" customHeight="1">
      <c r="A33" s="1256">
        <f t="shared" si="1"/>
        <v>12</v>
      </c>
      <c r="B33" s="1282">
        <v>7000012437</v>
      </c>
      <c r="C33" s="1282">
        <v>10</v>
      </c>
      <c r="D33" s="1282" t="s">
        <v>683</v>
      </c>
      <c r="E33" s="1282">
        <v>1000020419</v>
      </c>
      <c r="F33" s="1282" t="s">
        <v>585</v>
      </c>
      <c r="G33" s="1282" t="s">
        <v>584</v>
      </c>
      <c r="H33" s="1326">
        <v>6</v>
      </c>
      <c r="I33" s="1254"/>
      <c r="J33" s="1255" t="str">
        <f t="shared" si="0"/>
        <v>Included</v>
      </c>
      <c r="K33" s="1192"/>
      <c r="M33" s="1159"/>
    </row>
    <row r="34" spans="1:13" s="1171" customFormat="1" ht="33.75" customHeight="1">
      <c r="A34" s="1256">
        <f t="shared" si="1"/>
        <v>13</v>
      </c>
      <c r="B34" s="1282">
        <v>7000012437</v>
      </c>
      <c r="C34" s="1282">
        <v>20</v>
      </c>
      <c r="D34" s="1282" t="s">
        <v>683</v>
      </c>
      <c r="E34" s="1282">
        <v>1000004401</v>
      </c>
      <c r="F34" s="1282" t="s">
        <v>586</v>
      </c>
      <c r="G34" s="1282" t="s">
        <v>584</v>
      </c>
      <c r="H34" s="1326">
        <v>6</v>
      </c>
      <c r="I34" s="1254"/>
      <c r="J34" s="1255" t="str">
        <f t="shared" si="0"/>
        <v>Included</v>
      </c>
      <c r="K34" s="1192"/>
      <c r="M34" s="1159"/>
    </row>
    <row r="35" spans="1:13" s="1171" customFormat="1" ht="33.75" customHeight="1">
      <c r="A35" s="1256">
        <f t="shared" si="1"/>
        <v>14</v>
      </c>
      <c r="B35" s="1282">
        <v>7000012437</v>
      </c>
      <c r="C35" s="1282">
        <v>50</v>
      </c>
      <c r="D35" s="1282" t="s">
        <v>683</v>
      </c>
      <c r="E35" s="1282">
        <v>1000009713</v>
      </c>
      <c r="F35" s="1282" t="s">
        <v>675</v>
      </c>
      <c r="G35" s="1282" t="s">
        <v>584</v>
      </c>
      <c r="H35" s="1326">
        <v>2</v>
      </c>
      <c r="I35" s="1254"/>
      <c r="J35" s="1255" t="str">
        <f t="shared" si="0"/>
        <v>Included</v>
      </c>
      <c r="K35" s="1192"/>
      <c r="M35" s="1159"/>
    </row>
    <row r="36" spans="1:13" s="1171" customFormat="1" ht="48" customHeight="1">
      <c r="A36" s="1256">
        <f t="shared" si="1"/>
        <v>15</v>
      </c>
      <c r="B36" s="1282">
        <v>7000012437</v>
      </c>
      <c r="C36" s="1282">
        <v>60</v>
      </c>
      <c r="D36" s="1282" t="s">
        <v>577</v>
      </c>
      <c r="E36" s="1282">
        <v>1000011321</v>
      </c>
      <c r="F36" s="1282" t="s">
        <v>704</v>
      </c>
      <c r="G36" s="1282" t="s">
        <v>590</v>
      </c>
      <c r="H36" s="1326">
        <v>2</v>
      </c>
      <c r="I36" s="1254"/>
      <c r="J36" s="1255" t="str">
        <f t="shared" si="0"/>
        <v>Included</v>
      </c>
      <c r="K36" s="1192"/>
      <c r="M36" s="1159"/>
    </row>
    <row r="37" spans="1:13" s="1171" customFormat="1" ht="33.75" customHeight="1">
      <c r="A37" s="1256">
        <f t="shared" si="1"/>
        <v>16</v>
      </c>
      <c r="B37" s="1282">
        <v>7000012437</v>
      </c>
      <c r="C37" s="1282">
        <v>70</v>
      </c>
      <c r="D37" s="1282" t="s">
        <v>684</v>
      </c>
      <c r="E37" s="1282">
        <v>1000002164</v>
      </c>
      <c r="F37" s="1282" t="s">
        <v>705</v>
      </c>
      <c r="G37" s="1282" t="s">
        <v>584</v>
      </c>
      <c r="H37" s="1326">
        <v>2</v>
      </c>
      <c r="I37" s="1254"/>
      <c r="J37" s="1255" t="str">
        <f t="shared" si="0"/>
        <v>Included</v>
      </c>
      <c r="K37" s="1192"/>
      <c r="M37" s="1159"/>
    </row>
    <row r="38" spans="1:13" s="1171" customFormat="1" ht="33.75" customHeight="1">
      <c r="A38" s="1256">
        <f t="shared" si="1"/>
        <v>17</v>
      </c>
      <c r="B38" s="1282">
        <v>7000012437</v>
      </c>
      <c r="C38" s="1282">
        <v>80</v>
      </c>
      <c r="D38" s="1282" t="s">
        <v>684</v>
      </c>
      <c r="E38" s="1282">
        <v>1000003407</v>
      </c>
      <c r="F38" s="1282" t="s">
        <v>706</v>
      </c>
      <c r="G38" s="1282" t="s">
        <v>584</v>
      </c>
      <c r="H38" s="1326">
        <v>2</v>
      </c>
      <c r="I38" s="1254"/>
      <c r="J38" s="1255" t="str">
        <f t="shared" si="0"/>
        <v>Included</v>
      </c>
      <c r="K38" s="1192"/>
      <c r="M38" s="1159"/>
    </row>
    <row r="39" spans="1:13" s="1171" customFormat="1" ht="48" customHeight="1">
      <c r="A39" s="1256">
        <f t="shared" si="1"/>
        <v>18</v>
      </c>
      <c r="B39" s="1282">
        <v>7000012437</v>
      </c>
      <c r="C39" s="1282">
        <v>90</v>
      </c>
      <c r="D39" s="1282" t="s">
        <v>685</v>
      </c>
      <c r="E39" s="1282">
        <v>1000012070</v>
      </c>
      <c r="F39" s="1282" t="s">
        <v>707</v>
      </c>
      <c r="G39" s="1282" t="s">
        <v>590</v>
      </c>
      <c r="H39" s="1326">
        <v>2</v>
      </c>
      <c r="I39" s="1254"/>
      <c r="J39" s="1255" t="str">
        <f t="shared" si="0"/>
        <v>Included</v>
      </c>
      <c r="K39" s="1192"/>
      <c r="M39" s="1159"/>
    </row>
    <row r="40" spans="1:13" s="1171" customFormat="1" ht="33">
      <c r="A40" s="1256">
        <f t="shared" si="1"/>
        <v>19</v>
      </c>
      <c r="B40" s="1282">
        <v>7000012437</v>
      </c>
      <c r="C40" s="1282">
        <v>100</v>
      </c>
      <c r="D40" s="1282" t="s">
        <v>685</v>
      </c>
      <c r="E40" s="1282">
        <v>1000042281</v>
      </c>
      <c r="F40" s="1282" t="s">
        <v>708</v>
      </c>
      <c r="G40" s="1282" t="s">
        <v>590</v>
      </c>
      <c r="H40" s="1326">
        <v>2</v>
      </c>
      <c r="I40" s="1254"/>
      <c r="J40" s="1255" t="str">
        <f>IF(I40=0, "Included",IF(ISERROR(H40*I40), I40, H40*I40))</f>
        <v>Included</v>
      </c>
      <c r="K40" s="1192"/>
      <c r="M40" s="1159"/>
    </row>
    <row r="41" spans="1:13" s="1171" customFormat="1" ht="33">
      <c r="A41" s="1256">
        <f t="shared" si="1"/>
        <v>20</v>
      </c>
      <c r="B41" s="1282">
        <v>7000012437</v>
      </c>
      <c r="C41" s="1282">
        <v>110</v>
      </c>
      <c r="D41" s="1282" t="s">
        <v>685</v>
      </c>
      <c r="E41" s="1282">
        <v>1000042483</v>
      </c>
      <c r="F41" s="1282" t="s">
        <v>709</v>
      </c>
      <c r="G41" s="1282" t="s">
        <v>590</v>
      </c>
      <c r="H41" s="1326">
        <v>2</v>
      </c>
      <c r="I41" s="1254"/>
      <c r="J41" s="1255" t="str">
        <f t="shared" ref="J41:J45" si="2">IF(I41=0, "Included",IF(ISERROR(H41*I41), I41, H41*I41))</f>
        <v>Included</v>
      </c>
      <c r="K41" s="1192"/>
      <c r="M41" s="1159"/>
    </row>
    <row r="42" spans="1:13" s="1171" customFormat="1" ht="39" customHeight="1">
      <c r="A42" s="1256">
        <f t="shared" si="1"/>
        <v>21</v>
      </c>
      <c r="B42" s="1282">
        <v>7000012437</v>
      </c>
      <c r="C42" s="1282">
        <v>120</v>
      </c>
      <c r="D42" s="1282" t="s">
        <v>685</v>
      </c>
      <c r="E42" s="1282">
        <v>1000042284</v>
      </c>
      <c r="F42" s="1282" t="s">
        <v>710</v>
      </c>
      <c r="G42" s="1282" t="s">
        <v>590</v>
      </c>
      <c r="H42" s="1326">
        <v>2</v>
      </c>
      <c r="I42" s="1254"/>
      <c r="J42" s="1255" t="str">
        <f t="shared" si="2"/>
        <v>Included</v>
      </c>
      <c r="K42" s="1192"/>
      <c r="M42" s="1159"/>
    </row>
    <row r="43" spans="1:13" s="1171" customFormat="1" ht="33">
      <c r="A43" s="1256">
        <f t="shared" si="1"/>
        <v>22</v>
      </c>
      <c r="B43" s="1282">
        <v>7000012437</v>
      </c>
      <c r="C43" s="1282">
        <v>130</v>
      </c>
      <c r="D43" s="1282" t="s">
        <v>685</v>
      </c>
      <c r="E43" s="1282">
        <v>1000042287</v>
      </c>
      <c r="F43" s="1282" t="s">
        <v>711</v>
      </c>
      <c r="G43" s="1282" t="s">
        <v>590</v>
      </c>
      <c r="H43" s="1326">
        <v>2</v>
      </c>
      <c r="I43" s="1254"/>
      <c r="J43" s="1255" t="str">
        <f t="shared" si="2"/>
        <v>Included</v>
      </c>
      <c r="K43" s="1192"/>
      <c r="M43" s="1159"/>
    </row>
    <row r="44" spans="1:13" s="1171" customFormat="1" ht="33">
      <c r="A44" s="1256">
        <f t="shared" si="1"/>
        <v>23</v>
      </c>
      <c r="B44" s="1282">
        <v>7000012437</v>
      </c>
      <c r="C44" s="1282">
        <v>140</v>
      </c>
      <c r="D44" s="1282" t="s">
        <v>685</v>
      </c>
      <c r="E44" s="1282">
        <v>1000042480</v>
      </c>
      <c r="F44" s="1282" t="s">
        <v>712</v>
      </c>
      <c r="G44" s="1282" t="s">
        <v>590</v>
      </c>
      <c r="H44" s="1326">
        <v>2</v>
      </c>
      <c r="I44" s="1254"/>
      <c r="J44" s="1255" t="str">
        <f t="shared" si="2"/>
        <v>Included</v>
      </c>
      <c r="K44" s="1192"/>
      <c r="M44" s="1159"/>
    </row>
    <row r="45" spans="1:13" s="1171" customFormat="1" ht="33">
      <c r="A45" s="1256">
        <f t="shared" si="1"/>
        <v>24</v>
      </c>
      <c r="B45" s="1282">
        <v>7000012437</v>
      </c>
      <c r="C45" s="1282">
        <v>150</v>
      </c>
      <c r="D45" s="1282" t="s">
        <v>686</v>
      </c>
      <c r="E45" s="1282">
        <v>1000038387</v>
      </c>
      <c r="F45" s="1282" t="s">
        <v>617</v>
      </c>
      <c r="G45" s="1282" t="s">
        <v>584</v>
      </c>
      <c r="H45" s="1326">
        <v>4</v>
      </c>
      <c r="I45" s="1254"/>
      <c r="J45" s="1255" t="str">
        <f t="shared" si="2"/>
        <v>Included</v>
      </c>
      <c r="K45" s="1192"/>
      <c r="M45" s="1159"/>
    </row>
    <row r="46" spans="1:13" s="1171" customFormat="1" ht="33">
      <c r="A46" s="1256">
        <f t="shared" si="1"/>
        <v>25</v>
      </c>
      <c r="B46" s="1282">
        <v>7000012437</v>
      </c>
      <c r="C46" s="1282">
        <v>160</v>
      </c>
      <c r="D46" s="1282" t="s">
        <v>686</v>
      </c>
      <c r="E46" s="1282">
        <v>1000038325</v>
      </c>
      <c r="F46" s="1282" t="s">
        <v>610</v>
      </c>
      <c r="G46" s="1282" t="s">
        <v>584</v>
      </c>
      <c r="H46" s="1326">
        <v>4</v>
      </c>
      <c r="I46" s="1254"/>
      <c r="J46" s="1255" t="str">
        <f>IF(I46=0, "Included",IF(ISERROR(H46*I46), I46, H46*I46))</f>
        <v>Included</v>
      </c>
      <c r="K46" s="1192"/>
      <c r="M46" s="1159"/>
    </row>
    <row r="47" spans="1:13" s="1171" customFormat="1" ht="38.25" customHeight="1">
      <c r="A47" s="1256">
        <f t="shared" si="1"/>
        <v>26</v>
      </c>
      <c r="B47" s="1282">
        <v>7000012437</v>
      </c>
      <c r="C47" s="1282">
        <v>170</v>
      </c>
      <c r="D47" s="1282" t="s">
        <v>686</v>
      </c>
      <c r="E47" s="1282">
        <v>1000001894</v>
      </c>
      <c r="F47" s="1282" t="s">
        <v>609</v>
      </c>
      <c r="G47" s="1282" t="s">
        <v>584</v>
      </c>
      <c r="H47" s="1326">
        <v>1</v>
      </c>
      <c r="I47" s="1254"/>
      <c r="J47" s="1255" t="str">
        <f t="shared" ref="J47:J51" si="3">IF(I47=0, "Included",IF(ISERROR(H47*I47), I47, H47*I47))</f>
        <v>Included</v>
      </c>
      <c r="K47" s="1192"/>
      <c r="M47" s="1159"/>
    </row>
    <row r="48" spans="1:13" s="1171" customFormat="1" ht="49.5">
      <c r="A48" s="1256">
        <f t="shared" si="1"/>
        <v>27</v>
      </c>
      <c r="B48" s="1282">
        <v>7000012437</v>
      </c>
      <c r="C48" s="1282">
        <v>210</v>
      </c>
      <c r="D48" s="1282" t="s">
        <v>687</v>
      </c>
      <c r="E48" s="1282">
        <v>1000020118</v>
      </c>
      <c r="F48" s="1282" t="s">
        <v>713</v>
      </c>
      <c r="G48" s="1282" t="s">
        <v>584</v>
      </c>
      <c r="H48" s="1326">
        <v>2</v>
      </c>
      <c r="I48" s="1254"/>
      <c r="J48" s="1255" t="str">
        <f t="shared" si="3"/>
        <v>Included</v>
      </c>
      <c r="K48" s="1192"/>
      <c r="M48" s="1159"/>
    </row>
    <row r="49" spans="1:13" s="1171" customFormat="1" ht="64.5" customHeight="1">
      <c r="A49" s="1256">
        <f t="shared" si="1"/>
        <v>28</v>
      </c>
      <c r="B49" s="1282">
        <v>7000012437</v>
      </c>
      <c r="C49" s="1282">
        <v>180</v>
      </c>
      <c r="D49" s="1282" t="s">
        <v>687</v>
      </c>
      <c r="E49" s="1282">
        <v>1000020194</v>
      </c>
      <c r="F49" s="1282" t="s">
        <v>592</v>
      </c>
      <c r="G49" s="1282" t="s">
        <v>584</v>
      </c>
      <c r="H49" s="1326">
        <v>2</v>
      </c>
      <c r="I49" s="1254"/>
      <c r="J49" s="1255" t="str">
        <f t="shared" si="3"/>
        <v>Included</v>
      </c>
      <c r="K49" s="1192"/>
      <c r="M49" s="1159"/>
    </row>
    <row r="50" spans="1:13" s="1171" customFormat="1" ht="64.5" customHeight="1">
      <c r="A50" s="1256">
        <f t="shared" si="1"/>
        <v>29</v>
      </c>
      <c r="B50" s="1282">
        <v>7000012437</v>
      </c>
      <c r="C50" s="1282">
        <v>190</v>
      </c>
      <c r="D50" s="1282" t="s">
        <v>687</v>
      </c>
      <c r="E50" s="1282">
        <v>1000020195</v>
      </c>
      <c r="F50" s="1282" t="s">
        <v>593</v>
      </c>
      <c r="G50" s="1282" t="s">
        <v>584</v>
      </c>
      <c r="H50" s="1326">
        <v>6</v>
      </c>
      <c r="I50" s="1254"/>
      <c r="J50" s="1255" t="str">
        <f t="shared" si="3"/>
        <v>Included</v>
      </c>
      <c r="K50" s="1192"/>
      <c r="M50" s="1159"/>
    </row>
    <row r="51" spans="1:13" s="1171" customFormat="1" ht="39.75" customHeight="1">
      <c r="A51" s="1256">
        <f t="shared" si="1"/>
        <v>30</v>
      </c>
      <c r="B51" s="1282">
        <v>7000012437</v>
      </c>
      <c r="C51" s="1282">
        <v>200</v>
      </c>
      <c r="D51" s="1282" t="s">
        <v>687</v>
      </c>
      <c r="E51" s="1282">
        <v>1000017567</v>
      </c>
      <c r="F51" s="1282" t="s">
        <v>591</v>
      </c>
      <c r="G51" s="1282" t="s">
        <v>584</v>
      </c>
      <c r="H51" s="1326">
        <v>6</v>
      </c>
      <c r="I51" s="1254"/>
      <c r="J51" s="1255" t="str">
        <f t="shared" si="3"/>
        <v>Included</v>
      </c>
      <c r="K51" s="1192"/>
      <c r="M51" s="1159"/>
    </row>
    <row r="52" spans="1:13" s="1171" customFormat="1" ht="45.75" customHeight="1">
      <c r="A52" s="1256">
        <f t="shared" si="1"/>
        <v>31</v>
      </c>
      <c r="B52" s="1282">
        <v>7000012437</v>
      </c>
      <c r="C52" s="1282">
        <v>220</v>
      </c>
      <c r="D52" s="1282" t="s">
        <v>687</v>
      </c>
      <c r="E52" s="1282">
        <v>1000012369</v>
      </c>
      <c r="F52" s="1282" t="s">
        <v>614</v>
      </c>
      <c r="G52" s="1282" t="s">
        <v>584</v>
      </c>
      <c r="H52" s="1326">
        <v>32</v>
      </c>
      <c r="I52" s="1254"/>
      <c r="J52" s="1255" t="str">
        <f>IF(I52=0, "Included",IF(ISERROR(H52*I52), I52, H52*I52))</f>
        <v>Included</v>
      </c>
      <c r="K52" s="1192"/>
      <c r="M52" s="1159"/>
    </row>
    <row r="53" spans="1:13" s="1171" customFormat="1" ht="49.5">
      <c r="A53" s="1256">
        <f t="shared" si="1"/>
        <v>32</v>
      </c>
      <c r="B53" s="1282">
        <v>7000012437</v>
      </c>
      <c r="C53" s="1282">
        <v>230</v>
      </c>
      <c r="D53" s="1282" t="s">
        <v>687</v>
      </c>
      <c r="E53" s="1282">
        <v>1000020130</v>
      </c>
      <c r="F53" s="1282" t="s">
        <v>714</v>
      </c>
      <c r="G53" s="1282" t="s">
        <v>584</v>
      </c>
      <c r="H53" s="1326">
        <v>1</v>
      </c>
      <c r="I53" s="1254"/>
      <c r="J53" s="1255" t="str">
        <f t="shared" ref="J53:J63" si="4">IF(I53=0, "Included",IF(ISERROR(H53*I53), I53, H53*I53))</f>
        <v>Included</v>
      </c>
      <c r="K53" s="1192"/>
      <c r="M53" s="1159"/>
    </row>
    <row r="54" spans="1:13" s="1171" customFormat="1" ht="51" customHeight="1">
      <c r="A54" s="1256">
        <f t="shared" si="1"/>
        <v>33</v>
      </c>
      <c r="B54" s="1282">
        <v>7000012437</v>
      </c>
      <c r="C54" s="1282">
        <v>240</v>
      </c>
      <c r="D54" s="1282" t="s">
        <v>687</v>
      </c>
      <c r="E54" s="1282">
        <v>1000020131</v>
      </c>
      <c r="F54" s="1282" t="s">
        <v>715</v>
      </c>
      <c r="G54" s="1282" t="s">
        <v>584</v>
      </c>
      <c r="H54" s="1326">
        <v>2</v>
      </c>
      <c r="I54" s="1254"/>
      <c r="J54" s="1255" t="str">
        <f t="shared" si="4"/>
        <v>Included</v>
      </c>
      <c r="K54" s="1192"/>
      <c r="M54" s="1159"/>
    </row>
    <row r="55" spans="1:13" s="1171" customFormat="1" ht="41.25" customHeight="1">
      <c r="A55" s="1256">
        <f t="shared" si="1"/>
        <v>34</v>
      </c>
      <c r="B55" s="1282">
        <v>7000012437</v>
      </c>
      <c r="C55" s="1282">
        <v>250</v>
      </c>
      <c r="D55" s="1282" t="s">
        <v>687</v>
      </c>
      <c r="E55" s="1282">
        <v>1000032055</v>
      </c>
      <c r="F55" s="1282" t="s">
        <v>615</v>
      </c>
      <c r="G55" s="1282" t="s">
        <v>616</v>
      </c>
      <c r="H55" s="1326">
        <v>0.5</v>
      </c>
      <c r="I55" s="1254"/>
      <c r="J55" s="1255" t="str">
        <f t="shared" si="4"/>
        <v>Included</v>
      </c>
      <c r="K55" s="1192"/>
      <c r="M55" s="1159"/>
    </row>
    <row r="56" spans="1:13" s="1171" customFormat="1" ht="45.75" customHeight="1">
      <c r="A56" s="1256">
        <f t="shared" si="1"/>
        <v>35</v>
      </c>
      <c r="B56" s="1282">
        <v>7000012437</v>
      </c>
      <c r="C56" s="1282">
        <v>260</v>
      </c>
      <c r="D56" s="1282" t="s">
        <v>687</v>
      </c>
      <c r="E56" s="1282">
        <v>1000028770</v>
      </c>
      <c r="F56" s="1282" t="s">
        <v>716</v>
      </c>
      <c r="G56" s="1282" t="s">
        <v>584</v>
      </c>
      <c r="H56" s="1326">
        <v>60</v>
      </c>
      <c r="I56" s="1254"/>
      <c r="J56" s="1255" t="str">
        <f t="shared" si="4"/>
        <v>Included</v>
      </c>
      <c r="K56" s="1192"/>
      <c r="M56" s="1159"/>
    </row>
    <row r="57" spans="1:13" s="1171" customFormat="1" ht="46.5" customHeight="1">
      <c r="A57" s="1256">
        <f t="shared" si="1"/>
        <v>36</v>
      </c>
      <c r="B57" s="1282">
        <v>7000012437</v>
      </c>
      <c r="C57" s="1282">
        <v>270</v>
      </c>
      <c r="D57" s="1282" t="s">
        <v>578</v>
      </c>
      <c r="E57" s="1282">
        <v>1000000443</v>
      </c>
      <c r="F57" s="1282" t="s">
        <v>588</v>
      </c>
      <c r="G57" s="1282" t="s">
        <v>587</v>
      </c>
      <c r="H57" s="1326">
        <v>1</v>
      </c>
      <c r="I57" s="1254"/>
      <c r="J57" s="1255" t="str">
        <f t="shared" si="4"/>
        <v>Included</v>
      </c>
      <c r="K57" s="1192"/>
      <c r="M57" s="1159"/>
    </row>
    <row r="58" spans="1:13" s="1171" customFormat="1" ht="46.5" customHeight="1">
      <c r="A58" s="1256">
        <f t="shared" si="1"/>
        <v>37</v>
      </c>
      <c r="B58" s="1282">
        <v>7000012437</v>
      </c>
      <c r="C58" s="1282">
        <v>280</v>
      </c>
      <c r="D58" s="1282" t="s">
        <v>578</v>
      </c>
      <c r="E58" s="1282">
        <v>1000000442</v>
      </c>
      <c r="F58" s="1282" t="s">
        <v>589</v>
      </c>
      <c r="G58" s="1282" t="s">
        <v>587</v>
      </c>
      <c r="H58" s="1326">
        <v>1</v>
      </c>
      <c r="I58" s="1254"/>
      <c r="J58" s="1255" t="str">
        <f t="shared" si="4"/>
        <v>Included</v>
      </c>
      <c r="K58" s="1192"/>
      <c r="M58" s="1159"/>
    </row>
    <row r="59" spans="1:13" s="1171" customFormat="1" ht="46.5" customHeight="1">
      <c r="A59" s="1256">
        <f t="shared" si="1"/>
        <v>38</v>
      </c>
      <c r="B59" s="1282">
        <v>7000012437</v>
      </c>
      <c r="C59" s="1282">
        <v>290</v>
      </c>
      <c r="D59" s="1282" t="s">
        <v>578</v>
      </c>
      <c r="E59" s="1282">
        <v>1000000444</v>
      </c>
      <c r="F59" s="1282" t="s">
        <v>603</v>
      </c>
      <c r="G59" s="1282" t="s">
        <v>587</v>
      </c>
      <c r="H59" s="1326">
        <v>1</v>
      </c>
      <c r="I59" s="1254"/>
      <c r="J59" s="1255" t="str">
        <f t="shared" si="4"/>
        <v>Included</v>
      </c>
      <c r="K59" s="1192"/>
      <c r="M59" s="1159"/>
    </row>
    <row r="60" spans="1:13" s="1171" customFormat="1" ht="60" customHeight="1">
      <c r="A60" s="1256">
        <f t="shared" si="1"/>
        <v>39</v>
      </c>
      <c r="B60" s="1282">
        <v>7000012437</v>
      </c>
      <c r="C60" s="1282">
        <v>360</v>
      </c>
      <c r="D60" s="1282" t="s">
        <v>688</v>
      </c>
      <c r="E60" s="1282">
        <v>1000004473</v>
      </c>
      <c r="F60" s="1282" t="s">
        <v>717</v>
      </c>
      <c r="G60" s="1282" t="s">
        <v>584</v>
      </c>
      <c r="H60" s="1326">
        <v>1</v>
      </c>
      <c r="I60" s="1254"/>
      <c r="J60" s="1255" t="str">
        <f t="shared" si="4"/>
        <v>Included</v>
      </c>
      <c r="K60" s="1192"/>
      <c r="M60" s="1159"/>
    </row>
    <row r="61" spans="1:13" s="1171" customFormat="1" ht="37.5" customHeight="1">
      <c r="A61" s="1256">
        <f t="shared" si="1"/>
        <v>40</v>
      </c>
      <c r="B61" s="1282">
        <v>7000012437</v>
      </c>
      <c r="C61" s="1282">
        <v>370</v>
      </c>
      <c r="D61" s="1282" t="s">
        <v>688</v>
      </c>
      <c r="E61" s="1282">
        <v>1000013160</v>
      </c>
      <c r="F61" s="1282" t="s">
        <v>718</v>
      </c>
      <c r="G61" s="1282" t="s">
        <v>584</v>
      </c>
      <c r="H61" s="1326">
        <v>1</v>
      </c>
      <c r="I61" s="1254"/>
      <c r="J61" s="1255" t="str">
        <f t="shared" si="4"/>
        <v>Included</v>
      </c>
      <c r="K61" s="1192"/>
      <c r="M61" s="1159"/>
    </row>
    <row r="62" spans="1:13" s="1171" customFormat="1" ht="44.25" customHeight="1">
      <c r="A62" s="1256">
        <f t="shared" si="1"/>
        <v>41</v>
      </c>
      <c r="B62" s="1282">
        <v>7000012437</v>
      </c>
      <c r="C62" s="1282">
        <v>380</v>
      </c>
      <c r="D62" s="1282" t="s">
        <v>688</v>
      </c>
      <c r="E62" s="1282">
        <v>1000013056</v>
      </c>
      <c r="F62" s="1282" t="s">
        <v>719</v>
      </c>
      <c r="G62" s="1282" t="s">
        <v>590</v>
      </c>
      <c r="H62" s="1326">
        <v>1</v>
      </c>
      <c r="I62" s="1254"/>
      <c r="J62" s="1255" t="str">
        <f t="shared" si="4"/>
        <v>Included</v>
      </c>
      <c r="K62" s="1192"/>
      <c r="M62" s="1159"/>
    </row>
    <row r="63" spans="1:13" s="1171" customFormat="1" ht="37.5" customHeight="1">
      <c r="A63" s="1256">
        <f t="shared" si="1"/>
        <v>42</v>
      </c>
      <c r="B63" s="1282">
        <v>7000012437</v>
      </c>
      <c r="C63" s="1282">
        <v>390</v>
      </c>
      <c r="D63" s="1282" t="s">
        <v>688</v>
      </c>
      <c r="E63" s="1282">
        <v>1000021861</v>
      </c>
      <c r="F63" s="1282" t="s">
        <v>720</v>
      </c>
      <c r="G63" s="1282" t="s">
        <v>590</v>
      </c>
      <c r="H63" s="1326">
        <v>2</v>
      </c>
      <c r="I63" s="1254"/>
      <c r="J63" s="1255" t="str">
        <f t="shared" si="4"/>
        <v>Included</v>
      </c>
      <c r="K63" s="1192"/>
      <c r="M63" s="1159"/>
    </row>
    <row r="64" spans="1:13" s="1171" customFormat="1" ht="37.5" customHeight="1">
      <c r="A64" s="1256">
        <f t="shared" si="1"/>
        <v>43</v>
      </c>
      <c r="B64" s="1282">
        <v>7000012437</v>
      </c>
      <c r="C64" s="1282">
        <v>400</v>
      </c>
      <c r="D64" s="1282" t="s">
        <v>688</v>
      </c>
      <c r="E64" s="1282">
        <v>1000009197</v>
      </c>
      <c r="F64" s="1282" t="s">
        <v>721</v>
      </c>
      <c r="G64" s="1282" t="s">
        <v>584</v>
      </c>
      <c r="H64" s="1326">
        <v>1</v>
      </c>
      <c r="I64" s="1254"/>
      <c r="J64" s="1255" t="str">
        <f>IF(I64=0, "Included",IF(ISERROR(H64*I64), I64, H64*I64))</f>
        <v>Included</v>
      </c>
      <c r="K64" s="1192"/>
      <c r="M64" s="1159"/>
    </row>
    <row r="65" spans="1:13" s="1171" customFormat="1" ht="37.5" customHeight="1">
      <c r="A65" s="1256">
        <f t="shared" si="1"/>
        <v>44</v>
      </c>
      <c r="B65" s="1282">
        <v>7000012437</v>
      </c>
      <c r="C65" s="1282">
        <v>410</v>
      </c>
      <c r="D65" s="1282" t="s">
        <v>688</v>
      </c>
      <c r="E65" s="1282">
        <v>1000021444</v>
      </c>
      <c r="F65" s="1282" t="s">
        <v>722</v>
      </c>
      <c r="G65" s="1282" t="s">
        <v>584</v>
      </c>
      <c r="H65" s="1326">
        <v>2</v>
      </c>
      <c r="I65" s="1254"/>
      <c r="J65" s="1255" t="str">
        <f t="shared" ref="J65:J69" si="5">IF(I65=0, "Included",IF(ISERROR(H65*I65), I65, H65*I65))</f>
        <v>Included</v>
      </c>
      <c r="K65" s="1192"/>
      <c r="M65" s="1159"/>
    </row>
    <row r="66" spans="1:13" s="1171" customFormat="1" ht="37.5" customHeight="1">
      <c r="A66" s="1256">
        <f t="shared" si="1"/>
        <v>45</v>
      </c>
      <c r="B66" s="1282">
        <v>7000012437</v>
      </c>
      <c r="C66" s="1282">
        <v>420</v>
      </c>
      <c r="D66" s="1282" t="s">
        <v>688</v>
      </c>
      <c r="E66" s="1282">
        <v>1000015549</v>
      </c>
      <c r="F66" s="1282" t="s">
        <v>723</v>
      </c>
      <c r="G66" s="1282" t="s">
        <v>584</v>
      </c>
      <c r="H66" s="1326">
        <v>2</v>
      </c>
      <c r="I66" s="1254"/>
      <c r="J66" s="1255" t="str">
        <f t="shared" si="5"/>
        <v>Included</v>
      </c>
      <c r="K66" s="1192"/>
      <c r="M66" s="1159"/>
    </row>
    <row r="67" spans="1:13" s="1171" customFormat="1" ht="37.5" customHeight="1">
      <c r="A67" s="1256">
        <f t="shared" si="1"/>
        <v>46</v>
      </c>
      <c r="B67" s="1282">
        <v>7000012437</v>
      </c>
      <c r="C67" s="1282">
        <v>430</v>
      </c>
      <c r="D67" s="1282" t="s">
        <v>688</v>
      </c>
      <c r="E67" s="1282">
        <v>1000009860</v>
      </c>
      <c r="F67" s="1282" t="s">
        <v>724</v>
      </c>
      <c r="G67" s="1282" t="s">
        <v>590</v>
      </c>
      <c r="H67" s="1326">
        <v>1</v>
      </c>
      <c r="I67" s="1254"/>
      <c r="J67" s="1255" t="str">
        <f t="shared" si="5"/>
        <v>Included</v>
      </c>
      <c r="K67" s="1192"/>
      <c r="M67" s="1159"/>
    </row>
    <row r="68" spans="1:13" s="1171" customFormat="1" ht="42.75" customHeight="1">
      <c r="A68" s="1256">
        <f t="shared" si="1"/>
        <v>47</v>
      </c>
      <c r="B68" s="1282">
        <v>7000012437</v>
      </c>
      <c r="C68" s="1282">
        <v>440</v>
      </c>
      <c r="D68" s="1282" t="s">
        <v>688</v>
      </c>
      <c r="E68" s="1282">
        <v>1000018381</v>
      </c>
      <c r="F68" s="1282" t="s">
        <v>725</v>
      </c>
      <c r="G68" s="1282" t="s">
        <v>590</v>
      </c>
      <c r="H68" s="1326">
        <v>1</v>
      </c>
      <c r="I68" s="1254"/>
      <c r="J68" s="1255" t="str">
        <f t="shared" si="5"/>
        <v>Included</v>
      </c>
      <c r="K68" s="1192"/>
      <c r="M68" s="1159"/>
    </row>
    <row r="69" spans="1:13" s="1171" customFormat="1" ht="42" customHeight="1">
      <c r="A69" s="1256">
        <f t="shared" si="1"/>
        <v>48</v>
      </c>
      <c r="B69" s="1282">
        <v>7000012437</v>
      </c>
      <c r="C69" s="1282">
        <v>450</v>
      </c>
      <c r="D69" s="1282" t="s">
        <v>688</v>
      </c>
      <c r="E69" s="1282">
        <v>1000017841</v>
      </c>
      <c r="F69" s="1282" t="s">
        <v>726</v>
      </c>
      <c r="G69" s="1282" t="s">
        <v>590</v>
      </c>
      <c r="H69" s="1326">
        <v>1</v>
      </c>
      <c r="I69" s="1254"/>
      <c r="J69" s="1255" t="str">
        <f t="shared" si="5"/>
        <v>Included</v>
      </c>
      <c r="K69" s="1192"/>
      <c r="M69" s="1159"/>
    </row>
    <row r="70" spans="1:13" s="1171" customFormat="1" ht="42" customHeight="1">
      <c r="A70" s="1256">
        <f t="shared" si="1"/>
        <v>49</v>
      </c>
      <c r="B70" s="1282">
        <v>7000012437</v>
      </c>
      <c r="C70" s="1282">
        <v>460</v>
      </c>
      <c r="D70" s="1282" t="s">
        <v>688</v>
      </c>
      <c r="E70" s="1282">
        <v>1000006920</v>
      </c>
      <c r="F70" s="1282" t="s">
        <v>727</v>
      </c>
      <c r="G70" s="1282" t="s">
        <v>590</v>
      </c>
      <c r="H70" s="1326">
        <v>1</v>
      </c>
      <c r="I70" s="1254"/>
      <c r="J70" s="1255" t="str">
        <f>IF(I70=0, "Included",IF(ISERROR(H70*I70), I70, H70*I70))</f>
        <v>Included</v>
      </c>
      <c r="K70" s="1192"/>
      <c r="M70" s="1159"/>
    </row>
    <row r="71" spans="1:13" s="1171" customFormat="1" ht="49.5">
      <c r="A71" s="1256">
        <f t="shared" si="1"/>
        <v>50</v>
      </c>
      <c r="B71" s="1282">
        <v>7000012437</v>
      </c>
      <c r="C71" s="1282">
        <v>470</v>
      </c>
      <c r="D71" s="1282" t="s">
        <v>689</v>
      </c>
      <c r="E71" s="1282">
        <v>1000000372</v>
      </c>
      <c r="F71" s="1282" t="s">
        <v>728</v>
      </c>
      <c r="G71" s="1282" t="s">
        <v>584</v>
      </c>
      <c r="H71" s="1326">
        <v>1</v>
      </c>
      <c r="I71" s="1254"/>
      <c r="J71" s="1255" t="str">
        <f t="shared" ref="J71:J75" si="6">IF(I71=0, "Included",IF(ISERROR(H71*I71), I71, H71*I71))</f>
        <v>Included</v>
      </c>
      <c r="K71" s="1192"/>
      <c r="M71" s="1159"/>
    </row>
    <row r="72" spans="1:13" s="1171" customFormat="1" ht="44.25" customHeight="1">
      <c r="A72" s="1256">
        <f t="shared" si="1"/>
        <v>51</v>
      </c>
      <c r="B72" s="1282">
        <v>7000012437</v>
      </c>
      <c r="C72" s="1282">
        <v>480</v>
      </c>
      <c r="D72" s="1282" t="s">
        <v>689</v>
      </c>
      <c r="E72" s="1282">
        <v>1000031541</v>
      </c>
      <c r="F72" s="1282" t="s">
        <v>729</v>
      </c>
      <c r="G72" s="1282" t="s">
        <v>590</v>
      </c>
      <c r="H72" s="1326">
        <v>2</v>
      </c>
      <c r="I72" s="1254"/>
      <c r="J72" s="1255" t="str">
        <f t="shared" si="6"/>
        <v>Included</v>
      </c>
      <c r="K72" s="1192"/>
      <c r="M72" s="1159"/>
    </row>
    <row r="73" spans="1:13" s="1171" customFormat="1" ht="44.25" customHeight="1">
      <c r="A73" s="1256">
        <f t="shared" si="1"/>
        <v>52</v>
      </c>
      <c r="B73" s="1282">
        <v>7000012437</v>
      </c>
      <c r="C73" s="1282">
        <v>490</v>
      </c>
      <c r="D73" s="1282" t="s">
        <v>689</v>
      </c>
      <c r="E73" s="1282">
        <v>1000009568</v>
      </c>
      <c r="F73" s="1282" t="s">
        <v>730</v>
      </c>
      <c r="G73" s="1282" t="s">
        <v>590</v>
      </c>
      <c r="H73" s="1326">
        <v>1</v>
      </c>
      <c r="I73" s="1254"/>
      <c r="J73" s="1255" t="str">
        <f t="shared" si="6"/>
        <v>Included</v>
      </c>
      <c r="K73" s="1192"/>
      <c r="M73" s="1159"/>
    </row>
    <row r="74" spans="1:13" s="1171" customFormat="1" ht="39" customHeight="1">
      <c r="A74" s="1256">
        <f t="shared" si="1"/>
        <v>53</v>
      </c>
      <c r="B74" s="1282">
        <v>7000012437</v>
      </c>
      <c r="C74" s="1282">
        <v>500</v>
      </c>
      <c r="D74" s="1282" t="s">
        <v>689</v>
      </c>
      <c r="E74" s="1282">
        <v>1000014562</v>
      </c>
      <c r="F74" s="1282" t="s">
        <v>731</v>
      </c>
      <c r="G74" s="1282" t="s">
        <v>590</v>
      </c>
      <c r="H74" s="1326">
        <v>2</v>
      </c>
      <c r="I74" s="1254"/>
      <c r="J74" s="1255" t="str">
        <f t="shared" si="6"/>
        <v>Included</v>
      </c>
      <c r="K74" s="1192"/>
      <c r="M74" s="1159"/>
    </row>
    <row r="75" spans="1:13" s="1171" customFormat="1" ht="39.75" customHeight="1">
      <c r="A75" s="1256">
        <f t="shared" si="1"/>
        <v>54</v>
      </c>
      <c r="B75" s="1282">
        <v>7000012437</v>
      </c>
      <c r="C75" s="1282">
        <v>510</v>
      </c>
      <c r="D75" s="1282" t="s">
        <v>689</v>
      </c>
      <c r="E75" s="1282">
        <v>1000021263</v>
      </c>
      <c r="F75" s="1282" t="s">
        <v>732</v>
      </c>
      <c r="G75" s="1282" t="s">
        <v>584</v>
      </c>
      <c r="H75" s="1326">
        <v>3</v>
      </c>
      <c r="I75" s="1254"/>
      <c r="J75" s="1255" t="str">
        <f t="shared" si="6"/>
        <v>Included</v>
      </c>
      <c r="K75" s="1192"/>
      <c r="M75" s="1159"/>
    </row>
    <row r="76" spans="1:13" s="1171" customFormat="1" ht="33.75" customHeight="1">
      <c r="A76" s="1256">
        <f t="shared" si="1"/>
        <v>55</v>
      </c>
      <c r="B76" s="1282">
        <v>7000012437</v>
      </c>
      <c r="C76" s="1282">
        <v>520</v>
      </c>
      <c r="D76" s="1282" t="s">
        <v>689</v>
      </c>
      <c r="E76" s="1282">
        <v>1000009963</v>
      </c>
      <c r="F76" s="1282" t="s">
        <v>733</v>
      </c>
      <c r="G76" s="1282" t="s">
        <v>590</v>
      </c>
      <c r="H76" s="1326">
        <v>3</v>
      </c>
      <c r="I76" s="1254"/>
      <c r="J76" s="1255" t="str">
        <f>IF(I76=0, "Included",IF(ISERROR(H76*I76), I76, H76*I76))</f>
        <v>Included</v>
      </c>
      <c r="K76" s="1192"/>
      <c r="M76" s="1159"/>
    </row>
    <row r="77" spans="1:13" s="1171" customFormat="1" ht="33">
      <c r="A77" s="1256">
        <f t="shared" si="1"/>
        <v>56</v>
      </c>
      <c r="B77" s="1282">
        <v>7000012437</v>
      </c>
      <c r="C77" s="1282">
        <v>530</v>
      </c>
      <c r="D77" s="1282" t="s">
        <v>690</v>
      </c>
      <c r="E77" s="1282">
        <v>1000020419</v>
      </c>
      <c r="F77" s="1282" t="s">
        <v>585</v>
      </c>
      <c r="G77" s="1282" t="s">
        <v>584</v>
      </c>
      <c r="H77" s="1326">
        <v>1</v>
      </c>
      <c r="I77" s="1254"/>
      <c r="J77" s="1255" t="str">
        <f t="shared" ref="J77:J87" si="7">IF(I77=0, "Included",IF(ISERROR(H77*I77), I77, H77*I77))</f>
        <v>Included</v>
      </c>
      <c r="K77" s="1192"/>
      <c r="M77" s="1159"/>
    </row>
    <row r="78" spans="1:13" s="1171" customFormat="1" ht="33">
      <c r="A78" s="1256">
        <f t="shared" si="1"/>
        <v>57</v>
      </c>
      <c r="B78" s="1282">
        <v>7000012437</v>
      </c>
      <c r="C78" s="1282">
        <v>540</v>
      </c>
      <c r="D78" s="1282" t="s">
        <v>690</v>
      </c>
      <c r="E78" s="1282">
        <v>1000020440</v>
      </c>
      <c r="F78" s="1282" t="s">
        <v>734</v>
      </c>
      <c r="G78" s="1282" t="s">
        <v>584</v>
      </c>
      <c r="H78" s="1326">
        <v>5</v>
      </c>
      <c r="I78" s="1254"/>
      <c r="J78" s="1255" t="str">
        <f t="shared" si="7"/>
        <v>Included</v>
      </c>
      <c r="K78" s="1192"/>
      <c r="M78" s="1159"/>
    </row>
    <row r="79" spans="1:13" s="1171" customFormat="1" ht="39.75" customHeight="1">
      <c r="A79" s="1256">
        <f t="shared" si="1"/>
        <v>58</v>
      </c>
      <c r="B79" s="1282">
        <v>7000012437</v>
      </c>
      <c r="C79" s="1282">
        <v>550</v>
      </c>
      <c r="D79" s="1282" t="s">
        <v>691</v>
      </c>
      <c r="E79" s="1282">
        <v>1000018309</v>
      </c>
      <c r="F79" s="1282" t="s">
        <v>735</v>
      </c>
      <c r="G79" s="1282" t="s">
        <v>590</v>
      </c>
      <c r="H79" s="1326">
        <v>1</v>
      </c>
      <c r="I79" s="1254"/>
      <c r="J79" s="1255" t="str">
        <f t="shared" si="7"/>
        <v>Included</v>
      </c>
      <c r="K79" s="1192"/>
      <c r="M79" s="1159"/>
    </row>
    <row r="80" spans="1:13" s="1171" customFormat="1" ht="41.25" customHeight="1">
      <c r="A80" s="1256">
        <f t="shared" si="1"/>
        <v>59</v>
      </c>
      <c r="B80" s="1282">
        <v>7000012437</v>
      </c>
      <c r="C80" s="1282">
        <v>560</v>
      </c>
      <c r="D80" s="1282" t="s">
        <v>691</v>
      </c>
      <c r="E80" s="1282">
        <v>1000018304</v>
      </c>
      <c r="F80" s="1282" t="s">
        <v>736</v>
      </c>
      <c r="G80" s="1282" t="s">
        <v>584</v>
      </c>
      <c r="H80" s="1326">
        <v>1</v>
      </c>
      <c r="I80" s="1254"/>
      <c r="J80" s="1255" t="str">
        <f t="shared" si="7"/>
        <v>Included</v>
      </c>
      <c r="K80" s="1192"/>
      <c r="M80" s="1159"/>
    </row>
    <row r="81" spans="1:13" s="1171" customFormat="1" ht="40.5" customHeight="1">
      <c r="A81" s="1256">
        <f t="shared" si="1"/>
        <v>60</v>
      </c>
      <c r="B81" s="1282">
        <v>7000012437</v>
      </c>
      <c r="C81" s="1282">
        <v>570</v>
      </c>
      <c r="D81" s="1282" t="s">
        <v>691</v>
      </c>
      <c r="E81" s="1282">
        <v>1000018532</v>
      </c>
      <c r="F81" s="1282" t="s">
        <v>737</v>
      </c>
      <c r="G81" s="1282" t="s">
        <v>584</v>
      </c>
      <c r="H81" s="1326">
        <v>1</v>
      </c>
      <c r="I81" s="1254"/>
      <c r="J81" s="1255" t="str">
        <f t="shared" si="7"/>
        <v>Included</v>
      </c>
      <c r="K81" s="1192"/>
      <c r="M81" s="1159"/>
    </row>
    <row r="82" spans="1:13" s="1171" customFormat="1" ht="38.25" customHeight="1">
      <c r="A82" s="1256">
        <f t="shared" si="1"/>
        <v>61</v>
      </c>
      <c r="B82" s="1282">
        <v>7000012437</v>
      </c>
      <c r="C82" s="1282">
        <v>580</v>
      </c>
      <c r="D82" s="1282" t="s">
        <v>692</v>
      </c>
      <c r="E82" s="1282">
        <v>1000010577</v>
      </c>
      <c r="F82" s="1282" t="s">
        <v>738</v>
      </c>
      <c r="G82" s="1282" t="s">
        <v>590</v>
      </c>
      <c r="H82" s="1326">
        <v>1</v>
      </c>
      <c r="I82" s="1254"/>
      <c r="J82" s="1255" t="str">
        <f t="shared" si="7"/>
        <v>Included</v>
      </c>
      <c r="K82" s="1192"/>
      <c r="M82" s="1159"/>
    </row>
    <row r="83" spans="1:13" s="1171" customFormat="1" ht="60.75" customHeight="1">
      <c r="A83" s="1256">
        <f t="shared" si="1"/>
        <v>62</v>
      </c>
      <c r="B83" s="1282">
        <v>7000012437</v>
      </c>
      <c r="C83" s="1282">
        <v>700</v>
      </c>
      <c r="D83" s="1282" t="s">
        <v>693</v>
      </c>
      <c r="E83" s="1282">
        <v>1000003409</v>
      </c>
      <c r="F83" s="1282" t="s">
        <v>601</v>
      </c>
      <c r="G83" s="1282" t="s">
        <v>584</v>
      </c>
      <c r="H83" s="1326">
        <v>2</v>
      </c>
      <c r="I83" s="1254"/>
      <c r="J83" s="1255" t="str">
        <f t="shared" si="7"/>
        <v>Included</v>
      </c>
      <c r="K83" s="1192"/>
      <c r="M83" s="1159"/>
    </row>
    <row r="84" spans="1:13" s="1171" customFormat="1" ht="37.5" customHeight="1">
      <c r="A84" s="1256">
        <f t="shared" si="1"/>
        <v>63</v>
      </c>
      <c r="B84" s="1282">
        <v>7000012437</v>
      </c>
      <c r="C84" s="1282">
        <v>710</v>
      </c>
      <c r="D84" s="1282" t="s">
        <v>694</v>
      </c>
      <c r="E84" s="1282">
        <v>1000007627</v>
      </c>
      <c r="F84" s="1282" t="s">
        <v>739</v>
      </c>
      <c r="G84" s="1282" t="s">
        <v>584</v>
      </c>
      <c r="H84" s="1326">
        <v>1</v>
      </c>
      <c r="I84" s="1254"/>
      <c r="J84" s="1255" t="str">
        <f t="shared" si="7"/>
        <v>Included</v>
      </c>
      <c r="K84" s="1192"/>
      <c r="M84" s="1159"/>
    </row>
    <row r="85" spans="1:13" s="1171" customFormat="1" ht="36" customHeight="1">
      <c r="A85" s="1256">
        <f t="shared" si="1"/>
        <v>64</v>
      </c>
      <c r="B85" s="1282">
        <v>7000012437</v>
      </c>
      <c r="C85" s="1282">
        <v>720</v>
      </c>
      <c r="D85" s="1282" t="s">
        <v>694</v>
      </c>
      <c r="E85" s="1282">
        <v>1000011151</v>
      </c>
      <c r="F85" s="1282" t="s">
        <v>740</v>
      </c>
      <c r="G85" s="1282" t="s">
        <v>590</v>
      </c>
      <c r="H85" s="1326">
        <v>1</v>
      </c>
      <c r="I85" s="1254"/>
      <c r="J85" s="1255" t="str">
        <f t="shared" si="7"/>
        <v>Included</v>
      </c>
      <c r="K85" s="1192"/>
      <c r="M85" s="1159"/>
    </row>
    <row r="86" spans="1:13" s="1171" customFormat="1" ht="43.5" customHeight="1">
      <c r="A86" s="1256">
        <f t="shared" si="1"/>
        <v>65</v>
      </c>
      <c r="B86" s="1282">
        <v>7000012437</v>
      </c>
      <c r="C86" s="1282">
        <v>730</v>
      </c>
      <c r="D86" s="1282" t="s">
        <v>695</v>
      </c>
      <c r="E86" s="1282">
        <v>1000007921</v>
      </c>
      <c r="F86" s="1282" t="s">
        <v>741</v>
      </c>
      <c r="G86" s="1282" t="s">
        <v>590</v>
      </c>
      <c r="H86" s="1326">
        <v>1</v>
      </c>
      <c r="I86" s="1254"/>
      <c r="J86" s="1255" t="str">
        <f t="shared" si="7"/>
        <v>Included</v>
      </c>
      <c r="K86" s="1192"/>
      <c r="M86" s="1159"/>
    </row>
    <row r="87" spans="1:13" s="1171" customFormat="1" ht="43.5" customHeight="1">
      <c r="A87" s="1256">
        <f t="shared" si="1"/>
        <v>66</v>
      </c>
      <c r="B87" s="1282">
        <v>7000012437</v>
      </c>
      <c r="C87" s="1282">
        <v>740</v>
      </c>
      <c r="D87" s="1282" t="s">
        <v>695</v>
      </c>
      <c r="E87" s="1282">
        <v>1000028279</v>
      </c>
      <c r="F87" s="1282" t="s">
        <v>742</v>
      </c>
      <c r="G87" s="1282" t="s">
        <v>590</v>
      </c>
      <c r="H87" s="1326">
        <v>1</v>
      </c>
      <c r="I87" s="1254"/>
      <c r="J87" s="1255" t="str">
        <f t="shared" si="7"/>
        <v>Included</v>
      </c>
      <c r="K87" s="1192"/>
      <c r="M87" s="1159"/>
    </row>
    <row r="88" spans="1:13" s="1171" customFormat="1" ht="43.5" customHeight="1">
      <c r="A88" s="1256">
        <f t="shared" si="1"/>
        <v>67</v>
      </c>
      <c r="B88" s="1282">
        <v>7000012437</v>
      </c>
      <c r="C88" s="1282">
        <v>750</v>
      </c>
      <c r="D88" s="1282" t="s">
        <v>695</v>
      </c>
      <c r="E88" s="1282">
        <v>1000016741</v>
      </c>
      <c r="F88" s="1282" t="s">
        <v>743</v>
      </c>
      <c r="G88" s="1282" t="s">
        <v>584</v>
      </c>
      <c r="H88" s="1326">
        <v>1</v>
      </c>
      <c r="I88" s="1254"/>
      <c r="J88" s="1255" t="str">
        <f>IF(I88=0, "Included",IF(ISERROR(H88*I88), I88, H88*I88))</f>
        <v>Included</v>
      </c>
      <c r="K88" s="1192"/>
      <c r="M88" s="1159"/>
    </row>
    <row r="89" spans="1:13" s="1171" customFormat="1" ht="43.5" customHeight="1">
      <c r="A89" s="1256">
        <f t="shared" ref="A89:A93" si="8">A88+1</f>
        <v>68</v>
      </c>
      <c r="B89" s="1282">
        <v>7000012437</v>
      </c>
      <c r="C89" s="1282">
        <v>760</v>
      </c>
      <c r="D89" s="1282" t="s">
        <v>695</v>
      </c>
      <c r="E89" s="1282">
        <v>1000032089</v>
      </c>
      <c r="F89" s="1282" t="s">
        <v>744</v>
      </c>
      <c r="G89" s="1282" t="s">
        <v>748</v>
      </c>
      <c r="H89" s="1326">
        <v>10</v>
      </c>
      <c r="I89" s="1254"/>
      <c r="J89" s="1255" t="str">
        <f t="shared" ref="J89:J93" si="9">IF(I89=0, "Included",IF(ISERROR(H89*I89), I89, H89*I89))</f>
        <v>Included</v>
      </c>
      <c r="K89" s="1192"/>
      <c r="M89" s="1159"/>
    </row>
    <row r="90" spans="1:13" s="1171" customFormat="1" ht="43.5" customHeight="1">
      <c r="A90" s="1256">
        <f t="shared" si="8"/>
        <v>69</v>
      </c>
      <c r="B90" s="1282">
        <v>7000012437</v>
      </c>
      <c r="C90" s="1282">
        <v>770</v>
      </c>
      <c r="D90" s="1282" t="s">
        <v>695</v>
      </c>
      <c r="E90" s="1282">
        <v>1000020440</v>
      </c>
      <c r="F90" s="1282" t="s">
        <v>734</v>
      </c>
      <c r="G90" s="1282" t="s">
        <v>584</v>
      </c>
      <c r="H90" s="1326">
        <v>5</v>
      </c>
      <c r="I90" s="1254"/>
      <c r="J90" s="1255" t="str">
        <f t="shared" si="9"/>
        <v>Included</v>
      </c>
      <c r="K90" s="1192"/>
      <c r="M90" s="1159"/>
    </row>
    <row r="91" spans="1:13" s="1171" customFormat="1" ht="43.5" customHeight="1">
      <c r="A91" s="1256">
        <f t="shared" si="8"/>
        <v>70</v>
      </c>
      <c r="B91" s="1282">
        <v>7000012437</v>
      </c>
      <c r="C91" s="1282">
        <v>780</v>
      </c>
      <c r="D91" s="1282" t="s">
        <v>695</v>
      </c>
      <c r="E91" s="1282">
        <v>1000020416</v>
      </c>
      <c r="F91" s="1282" t="s">
        <v>745</v>
      </c>
      <c r="G91" s="1282" t="s">
        <v>584</v>
      </c>
      <c r="H91" s="1326">
        <v>1</v>
      </c>
      <c r="I91" s="1254"/>
      <c r="J91" s="1255" t="str">
        <f t="shared" si="9"/>
        <v>Included</v>
      </c>
      <c r="K91" s="1192"/>
      <c r="M91" s="1159"/>
    </row>
    <row r="92" spans="1:13" s="1171" customFormat="1" ht="43.5" customHeight="1">
      <c r="A92" s="1256">
        <f t="shared" si="8"/>
        <v>71</v>
      </c>
      <c r="B92" s="1282">
        <v>7000012437</v>
      </c>
      <c r="C92" s="1282">
        <v>790</v>
      </c>
      <c r="D92" s="1282" t="s">
        <v>695</v>
      </c>
      <c r="E92" s="1282">
        <v>1000030932</v>
      </c>
      <c r="F92" s="1282" t="s">
        <v>746</v>
      </c>
      <c r="G92" s="1282" t="s">
        <v>584</v>
      </c>
      <c r="H92" s="1326">
        <v>1</v>
      </c>
      <c r="I92" s="1254"/>
      <c r="J92" s="1255" t="str">
        <f t="shared" si="9"/>
        <v>Included</v>
      </c>
      <c r="K92" s="1192"/>
      <c r="M92" s="1159"/>
    </row>
    <row r="93" spans="1:13" s="1171" customFormat="1" ht="43.5" customHeight="1">
      <c r="A93" s="1256">
        <f t="shared" si="8"/>
        <v>72</v>
      </c>
      <c r="B93" s="1282">
        <v>7000012437</v>
      </c>
      <c r="C93" s="1282">
        <v>800</v>
      </c>
      <c r="D93" s="1282" t="s">
        <v>695</v>
      </c>
      <c r="E93" s="1282">
        <v>1000030919</v>
      </c>
      <c r="F93" s="1282" t="s">
        <v>747</v>
      </c>
      <c r="G93" s="1282" t="s">
        <v>584</v>
      </c>
      <c r="H93" s="1326">
        <v>1</v>
      </c>
      <c r="I93" s="1254"/>
      <c r="J93" s="1255" t="str">
        <f t="shared" si="9"/>
        <v>Included</v>
      </c>
      <c r="K93" s="1192"/>
      <c r="M93" s="1159"/>
    </row>
    <row r="94" spans="1:13" s="1171" customFormat="1" ht="32.25" customHeight="1">
      <c r="A94" s="1262" t="str">
        <f>'Sch-1'!A94</f>
        <v>II</v>
      </c>
      <c r="B94" s="1269" t="str">
        <f>'Sch-1'!B94</f>
        <v xml:space="preserve">Bongaigaon 400 kV extn.   </v>
      </c>
      <c r="C94" s="1270"/>
      <c r="D94" s="1270"/>
      <c r="E94" s="1270"/>
      <c r="F94" s="1271"/>
      <c r="G94" s="1073"/>
      <c r="H94" s="1319"/>
      <c r="I94" s="1073"/>
      <c r="J94" s="1191"/>
      <c r="K94" s="1192"/>
      <c r="M94" s="1159"/>
    </row>
    <row r="95" spans="1:13" s="1171" customFormat="1" ht="44.25" customHeight="1">
      <c r="A95" s="1256">
        <v>73</v>
      </c>
      <c r="B95" s="1282">
        <v>7000012367</v>
      </c>
      <c r="C95" s="1282">
        <v>290</v>
      </c>
      <c r="D95" s="1282" t="s">
        <v>579</v>
      </c>
      <c r="E95" s="1282">
        <v>1000004475</v>
      </c>
      <c r="F95" s="1282" t="s">
        <v>594</v>
      </c>
      <c r="G95" s="1282" t="s">
        <v>584</v>
      </c>
      <c r="H95" s="1326">
        <v>4</v>
      </c>
      <c r="I95" s="1254"/>
      <c r="J95" s="1255" t="str">
        <f t="shared" ref="J95:J99" si="10">IF(I95=0, "Included",IF(ISERROR(H95*I95), I95, H95*I95))</f>
        <v>Included</v>
      </c>
      <c r="K95" s="1192"/>
      <c r="M95" s="1159"/>
    </row>
    <row r="96" spans="1:13" s="1171" customFormat="1" ht="44.25" customHeight="1">
      <c r="A96" s="1256">
        <f t="shared" ref="A96:A152" si="11">A95+1</f>
        <v>74</v>
      </c>
      <c r="B96" s="1282">
        <v>7000012367</v>
      </c>
      <c r="C96" s="1282">
        <v>300</v>
      </c>
      <c r="D96" s="1282" t="s">
        <v>579</v>
      </c>
      <c r="E96" s="1282">
        <v>1000004474</v>
      </c>
      <c r="F96" s="1282" t="s">
        <v>595</v>
      </c>
      <c r="G96" s="1282" t="s">
        <v>584</v>
      </c>
      <c r="H96" s="1326">
        <v>2</v>
      </c>
      <c r="I96" s="1254"/>
      <c r="J96" s="1255" t="str">
        <f t="shared" si="10"/>
        <v>Included</v>
      </c>
      <c r="K96" s="1192"/>
      <c r="M96" s="1159"/>
    </row>
    <row r="97" spans="1:13" s="1171" customFormat="1" ht="44.25" customHeight="1">
      <c r="A97" s="1256">
        <f t="shared" si="11"/>
        <v>75</v>
      </c>
      <c r="B97" s="1282">
        <v>7000012367</v>
      </c>
      <c r="C97" s="1282">
        <v>310</v>
      </c>
      <c r="D97" s="1282" t="s">
        <v>579</v>
      </c>
      <c r="E97" s="1282">
        <v>1000004459</v>
      </c>
      <c r="F97" s="1282" t="s">
        <v>596</v>
      </c>
      <c r="G97" s="1282" t="s">
        <v>584</v>
      </c>
      <c r="H97" s="1326">
        <v>18</v>
      </c>
      <c r="I97" s="1254"/>
      <c r="J97" s="1255" t="str">
        <f t="shared" si="10"/>
        <v>Included</v>
      </c>
      <c r="K97" s="1192"/>
      <c r="M97" s="1159"/>
    </row>
    <row r="98" spans="1:13" s="1171" customFormat="1" ht="44.25" customHeight="1">
      <c r="A98" s="1256">
        <f t="shared" si="11"/>
        <v>76</v>
      </c>
      <c r="B98" s="1282">
        <v>7000012367</v>
      </c>
      <c r="C98" s="1282">
        <v>320</v>
      </c>
      <c r="D98" s="1282" t="s">
        <v>579</v>
      </c>
      <c r="E98" s="1282">
        <v>1000004535</v>
      </c>
      <c r="F98" s="1282" t="s">
        <v>758</v>
      </c>
      <c r="G98" s="1282" t="s">
        <v>584</v>
      </c>
      <c r="H98" s="1326">
        <v>6</v>
      </c>
      <c r="I98" s="1254"/>
      <c r="J98" s="1255" t="str">
        <f t="shared" si="10"/>
        <v>Included</v>
      </c>
      <c r="K98" s="1192"/>
      <c r="M98" s="1159"/>
    </row>
    <row r="99" spans="1:13" s="1171" customFormat="1" ht="44.25" customHeight="1">
      <c r="A99" s="1256">
        <f t="shared" si="11"/>
        <v>77</v>
      </c>
      <c r="B99" s="1282">
        <v>7000012367</v>
      </c>
      <c r="C99" s="1282">
        <v>330</v>
      </c>
      <c r="D99" s="1282" t="s">
        <v>579</v>
      </c>
      <c r="E99" s="1282">
        <v>1000004468</v>
      </c>
      <c r="F99" s="1282" t="s">
        <v>597</v>
      </c>
      <c r="G99" s="1282" t="s">
        <v>584</v>
      </c>
      <c r="H99" s="1326">
        <v>13</v>
      </c>
      <c r="I99" s="1254"/>
      <c r="J99" s="1255" t="str">
        <f t="shared" si="10"/>
        <v>Included</v>
      </c>
      <c r="K99" s="1192"/>
      <c r="M99" s="1159"/>
    </row>
    <row r="100" spans="1:13" s="1171" customFormat="1" ht="44.25" customHeight="1">
      <c r="A100" s="1256">
        <f t="shared" si="11"/>
        <v>78</v>
      </c>
      <c r="B100" s="1282">
        <v>7000012367</v>
      </c>
      <c r="C100" s="1282">
        <v>340</v>
      </c>
      <c r="D100" s="1282" t="s">
        <v>579</v>
      </c>
      <c r="E100" s="1282">
        <v>1000004469</v>
      </c>
      <c r="F100" s="1282" t="s">
        <v>759</v>
      </c>
      <c r="G100" s="1282" t="s">
        <v>584</v>
      </c>
      <c r="H100" s="1326">
        <v>1</v>
      </c>
      <c r="I100" s="1254"/>
      <c r="J100" s="1255" t="str">
        <f>IF(I100=0, "Included",IF(ISERROR(H100*I100), I100, H100*I100))</f>
        <v>Included</v>
      </c>
      <c r="K100" s="1192"/>
      <c r="M100" s="1159"/>
    </row>
    <row r="101" spans="1:13" s="1171" customFormat="1" ht="44.25" customHeight="1">
      <c r="A101" s="1256">
        <f t="shared" si="11"/>
        <v>79</v>
      </c>
      <c r="B101" s="1282">
        <v>7000012367</v>
      </c>
      <c r="C101" s="1282">
        <v>350</v>
      </c>
      <c r="D101" s="1282" t="s">
        <v>579</v>
      </c>
      <c r="E101" s="1282">
        <v>1000020419</v>
      </c>
      <c r="F101" s="1282" t="s">
        <v>585</v>
      </c>
      <c r="G101" s="1282" t="s">
        <v>584</v>
      </c>
      <c r="H101" s="1326">
        <v>6</v>
      </c>
      <c r="I101" s="1254"/>
      <c r="J101" s="1255" t="str">
        <f t="shared" ref="J101:J111" si="12">IF(I101=0, "Included",IF(ISERROR(H101*I101), I101, H101*I101))</f>
        <v>Included</v>
      </c>
      <c r="K101" s="1192"/>
      <c r="M101" s="1159"/>
    </row>
    <row r="102" spans="1:13" s="1171" customFormat="1" ht="44.25" customHeight="1">
      <c r="A102" s="1256">
        <f t="shared" si="11"/>
        <v>80</v>
      </c>
      <c r="B102" s="1282">
        <v>7000012367</v>
      </c>
      <c r="C102" s="1282">
        <v>360</v>
      </c>
      <c r="D102" s="1282" t="s">
        <v>579</v>
      </c>
      <c r="E102" s="1282">
        <v>1000004401</v>
      </c>
      <c r="F102" s="1282" t="s">
        <v>586</v>
      </c>
      <c r="G102" s="1282" t="s">
        <v>584</v>
      </c>
      <c r="H102" s="1326">
        <v>18</v>
      </c>
      <c r="I102" s="1254"/>
      <c r="J102" s="1255" t="str">
        <f t="shared" si="12"/>
        <v>Included</v>
      </c>
      <c r="K102" s="1192"/>
      <c r="M102" s="1159"/>
    </row>
    <row r="103" spans="1:13" s="1171" customFormat="1" ht="44.25" customHeight="1">
      <c r="A103" s="1256">
        <f t="shared" si="11"/>
        <v>81</v>
      </c>
      <c r="B103" s="1282">
        <v>7000012367</v>
      </c>
      <c r="C103" s="1282">
        <v>370</v>
      </c>
      <c r="D103" s="1282" t="s">
        <v>579</v>
      </c>
      <c r="E103" s="1282">
        <v>1000004400</v>
      </c>
      <c r="F103" s="1282" t="s">
        <v>760</v>
      </c>
      <c r="G103" s="1282" t="s">
        <v>584</v>
      </c>
      <c r="H103" s="1326">
        <v>12</v>
      </c>
      <c r="I103" s="1254"/>
      <c r="J103" s="1255" t="str">
        <f t="shared" si="12"/>
        <v>Included</v>
      </c>
      <c r="K103" s="1192"/>
      <c r="M103" s="1159"/>
    </row>
    <row r="104" spans="1:13" s="1171" customFormat="1" ht="44.25" customHeight="1">
      <c r="A104" s="1256">
        <f t="shared" si="11"/>
        <v>82</v>
      </c>
      <c r="B104" s="1282">
        <v>7000012367</v>
      </c>
      <c r="C104" s="1282">
        <v>380</v>
      </c>
      <c r="D104" s="1282" t="s">
        <v>579</v>
      </c>
      <c r="E104" s="1282">
        <v>1000009713</v>
      </c>
      <c r="F104" s="1282" t="s">
        <v>675</v>
      </c>
      <c r="G104" s="1282" t="s">
        <v>584</v>
      </c>
      <c r="H104" s="1326">
        <v>5</v>
      </c>
      <c r="I104" s="1254"/>
      <c r="J104" s="1255" t="str">
        <f t="shared" si="12"/>
        <v>Included</v>
      </c>
      <c r="K104" s="1192"/>
      <c r="M104" s="1159"/>
    </row>
    <row r="105" spans="1:13" s="1171" customFormat="1" ht="44.25" customHeight="1">
      <c r="A105" s="1256">
        <f t="shared" si="11"/>
        <v>83</v>
      </c>
      <c r="B105" s="1282">
        <v>7000012367</v>
      </c>
      <c r="C105" s="1282">
        <v>390</v>
      </c>
      <c r="D105" s="1282" t="s">
        <v>579</v>
      </c>
      <c r="E105" s="1282">
        <v>1000004288</v>
      </c>
      <c r="F105" s="1282" t="s">
        <v>761</v>
      </c>
      <c r="G105" s="1282" t="s">
        <v>584</v>
      </c>
      <c r="H105" s="1326">
        <v>4</v>
      </c>
      <c r="I105" s="1254"/>
      <c r="J105" s="1255" t="str">
        <f t="shared" si="12"/>
        <v>Included</v>
      </c>
      <c r="K105" s="1192"/>
      <c r="M105" s="1159"/>
    </row>
    <row r="106" spans="1:13" s="1171" customFormat="1" ht="49.5">
      <c r="A106" s="1256">
        <f t="shared" si="11"/>
        <v>84</v>
      </c>
      <c r="B106" s="1282">
        <v>7000012367</v>
      </c>
      <c r="C106" s="1282">
        <v>400</v>
      </c>
      <c r="D106" s="1282" t="s">
        <v>750</v>
      </c>
      <c r="E106" s="1282">
        <v>1000011298</v>
      </c>
      <c r="F106" s="1282" t="s">
        <v>762</v>
      </c>
      <c r="G106" s="1282" t="s">
        <v>590</v>
      </c>
      <c r="H106" s="1326">
        <v>1</v>
      </c>
      <c r="I106" s="1254"/>
      <c r="J106" s="1255" t="str">
        <f t="shared" si="12"/>
        <v>Included</v>
      </c>
      <c r="K106" s="1192"/>
      <c r="M106" s="1159"/>
    </row>
    <row r="107" spans="1:13" s="1171" customFormat="1" ht="49.5">
      <c r="A107" s="1256">
        <f t="shared" si="11"/>
        <v>85</v>
      </c>
      <c r="B107" s="1282">
        <v>7000012367</v>
      </c>
      <c r="C107" s="1282">
        <v>410</v>
      </c>
      <c r="D107" s="1282" t="s">
        <v>750</v>
      </c>
      <c r="E107" s="1282">
        <v>1000011305</v>
      </c>
      <c r="F107" s="1282" t="s">
        <v>763</v>
      </c>
      <c r="G107" s="1282" t="s">
        <v>590</v>
      </c>
      <c r="H107" s="1326">
        <v>1</v>
      </c>
      <c r="I107" s="1254"/>
      <c r="J107" s="1255" t="str">
        <f t="shared" si="12"/>
        <v>Included</v>
      </c>
      <c r="K107" s="1192"/>
      <c r="M107" s="1159"/>
    </row>
    <row r="108" spans="1:13" s="1171" customFormat="1" ht="49.5">
      <c r="A108" s="1256">
        <f t="shared" si="11"/>
        <v>86</v>
      </c>
      <c r="B108" s="1282">
        <v>7000012367</v>
      </c>
      <c r="C108" s="1282">
        <v>420</v>
      </c>
      <c r="D108" s="1282" t="s">
        <v>750</v>
      </c>
      <c r="E108" s="1282">
        <v>1000011301</v>
      </c>
      <c r="F108" s="1282" t="s">
        <v>764</v>
      </c>
      <c r="G108" s="1282" t="s">
        <v>590</v>
      </c>
      <c r="H108" s="1326">
        <v>2</v>
      </c>
      <c r="I108" s="1254"/>
      <c r="J108" s="1255" t="str">
        <f t="shared" si="12"/>
        <v>Included</v>
      </c>
      <c r="K108" s="1192"/>
      <c r="M108" s="1159"/>
    </row>
    <row r="109" spans="1:13" s="1171" customFormat="1" ht="41.25" customHeight="1">
      <c r="A109" s="1256">
        <f t="shared" si="11"/>
        <v>87</v>
      </c>
      <c r="B109" s="1282">
        <v>7000012367</v>
      </c>
      <c r="C109" s="1282">
        <v>430</v>
      </c>
      <c r="D109" s="1282" t="s">
        <v>580</v>
      </c>
      <c r="E109" s="1282">
        <v>1000002165</v>
      </c>
      <c r="F109" s="1282" t="s">
        <v>599</v>
      </c>
      <c r="G109" s="1282" t="s">
        <v>584</v>
      </c>
      <c r="H109" s="1326">
        <v>4</v>
      </c>
      <c r="I109" s="1254"/>
      <c r="J109" s="1255" t="str">
        <f t="shared" si="12"/>
        <v>Included</v>
      </c>
      <c r="K109" s="1192"/>
      <c r="M109" s="1159"/>
    </row>
    <row r="110" spans="1:13" s="1171" customFormat="1" ht="41.25" customHeight="1">
      <c r="A110" s="1256">
        <f t="shared" si="11"/>
        <v>88</v>
      </c>
      <c r="B110" s="1282">
        <v>7000012367</v>
      </c>
      <c r="C110" s="1282">
        <v>440</v>
      </c>
      <c r="D110" s="1282" t="s">
        <v>580</v>
      </c>
      <c r="E110" s="1282">
        <v>1000002163</v>
      </c>
      <c r="F110" s="1282" t="s">
        <v>623</v>
      </c>
      <c r="G110" s="1282" t="s">
        <v>584</v>
      </c>
      <c r="H110" s="1326">
        <v>2</v>
      </c>
      <c r="I110" s="1254"/>
      <c r="J110" s="1255" t="str">
        <f t="shared" si="12"/>
        <v>Included</v>
      </c>
      <c r="K110" s="1192"/>
      <c r="M110" s="1159"/>
    </row>
    <row r="111" spans="1:13" s="1171" customFormat="1" ht="41.25" customHeight="1">
      <c r="A111" s="1256">
        <f t="shared" si="11"/>
        <v>89</v>
      </c>
      <c r="B111" s="1282">
        <v>7000012367</v>
      </c>
      <c r="C111" s="1282">
        <v>450</v>
      </c>
      <c r="D111" s="1282" t="s">
        <v>580</v>
      </c>
      <c r="E111" s="1282">
        <v>1000003398</v>
      </c>
      <c r="F111" s="1282" t="s">
        <v>765</v>
      </c>
      <c r="G111" s="1282" t="s">
        <v>584</v>
      </c>
      <c r="H111" s="1326">
        <v>2</v>
      </c>
      <c r="I111" s="1254"/>
      <c r="J111" s="1255" t="str">
        <f t="shared" si="12"/>
        <v>Included</v>
      </c>
      <c r="K111" s="1192"/>
      <c r="M111" s="1159"/>
    </row>
    <row r="112" spans="1:13" s="1171" customFormat="1" ht="41.25" customHeight="1">
      <c r="A112" s="1256">
        <f t="shared" si="11"/>
        <v>90</v>
      </c>
      <c r="B112" s="1282">
        <v>7000012367</v>
      </c>
      <c r="C112" s="1282">
        <v>460</v>
      </c>
      <c r="D112" s="1282" t="s">
        <v>580</v>
      </c>
      <c r="E112" s="1282">
        <v>1000002145</v>
      </c>
      <c r="F112" s="1282" t="s">
        <v>766</v>
      </c>
      <c r="G112" s="1282" t="s">
        <v>590</v>
      </c>
      <c r="H112" s="1326">
        <v>1</v>
      </c>
      <c r="I112" s="1254"/>
      <c r="J112" s="1255" t="str">
        <f>IF(I112=0, "Included",IF(ISERROR(H112*I112), I112, H112*I112))</f>
        <v>Included</v>
      </c>
      <c r="K112" s="1192"/>
      <c r="M112" s="1159"/>
    </row>
    <row r="113" spans="1:13" s="1171" customFormat="1" ht="43.5" customHeight="1">
      <c r="A113" s="1256">
        <f t="shared" si="11"/>
        <v>91</v>
      </c>
      <c r="B113" s="1282">
        <v>7000012367</v>
      </c>
      <c r="C113" s="1282">
        <v>470</v>
      </c>
      <c r="D113" s="1282" t="s">
        <v>580</v>
      </c>
      <c r="E113" s="1282">
        <v>1000003409</v>
      </c>
      <c r="F113" s="1282" t="s">
        <v>601</v>
      </c>
      <c r="G113" s="1282" t="s">
        <v>584</v>
      </c>
      <c r="H113" s="1326">
        <v>2</v>
      </c>
      <c r="I113" s="1254"/>
      <c r="J113" s="1255" t="str">
        <f t="shared" ref="J113:J117" si="13">IF(I113=0, "Included",IF(ISERROR(H113*I113), I113, H113*I113))</f>
        <v>Included</v>
      </c>
      <c r="K113" s="1192"/>
      <c r="M113" s="1159"/>
    </row>
    <row r="114" spans="1:13" s="1171" customFormat="1" ht="43.5" customHeight="1">
      <c r="A114" s="1256">
        <f t="shared" si="11"/>
        <v>92</v>
      </c>
      <c r="B114" s="1282">
        <v>7000012367</v>
      </c>
      <c r="C114" s="1282">
        <v>480</v>
      </c>
      <c r="D114" s="1282" t="s">
        <v>580</v>
      </c>
      <c r="E114" s="1282">
        <v>1000003411</v>
      </c>
      <c r="F114" s="1282" t="s">
        <v>602</v>
      </c>
      <c r="G114" s="1282" t="s">
        <v>584</v>
      </c>
      <c r="H114" s="1326">
        <v>2</v>
      </c>
      <c r="I114" s="1254"/>
      <c r="J114" s="1255" t="str">
        <f t="shared" si="13"/>
        <v>Included</v>
      </c>
      <c r="K114" s="1192"/>
      <c r="M114" s="1159"/>
    </row>
    <row r="115" spans="1:13" s="1171" customFormat="1" ht="43.5" customHeight="1">
      <c r="A115" s="1256">
        <f t="shared" si="11"/>
        <v>93</v>
      </c>
      <c r="B115" s="1282">
        <v>7000012367</v>
      </c>
      <c r="C115" s="1282">
        <v>490</v>
      </c>
      <c r="D115" s="1282" t="s">
        <v>581</v>
      </c>
      <c r="E115" s="1282">
        <v>1000000443</v>
      </c>
      <c r="F115" s="1282" t="s">
        <v>588</v>
      </c>
      <c r="G115" s="1282" t="s">
        <v>587</v>
      </c>
      <c r="H115" s="1326">
        <v>1</v>
      </c>
      <c r="I115" s="1254"/>
      <c r="J115" s="1255" t="str">
        <f t="shared" si="13"/>
        <v>Included</v>
      </c>
      <c r="K115" s="1192"/>
      <c r="M115" s="1159"/>
    </row>
    <row r="116" spans="1:13" s="1171" customFormat="1" ht="43.5" customHeight="1">
      <c r="A116" s="1256">
        <f t="shared" si="11"/>
        <v>94</v>
      </c>
      <c r="B116" s="1282">
        <v>7000012367</v>
      </c>
      <c r="C116" s="1282">
        <v>500</v>
      </c>
      <c r="D116" s="1282" t="s">
        <v>581</v>
      </c>
      <c r="E116" s="1282">
        <v>1000000442</v>
      </c>
      <c r="F116" s="1282" t="s">
        <v>589</v>
      </c>
      <c r="G116" s="1282" t="s">
        <v>587</v>
      </c>
      <c r="H116" s="1326">
        <v>1</v>
      </c>
      <c r="I116" s="1254"/>
      <c r="J116" s="1255" t="str">
        <f t="shared" si="13"/>
        <v>Included</v>
      </c>
      <c r="K116" s="1192"/>
      <c r="M116" s="1159"/>
    </row>
    <row r="117" spans="1:13" s="1171" customFormat="1" ht="45" customHeight="1">
      <c r="A117" s="1256">
        <f t="shared" si="11"/>
        <v>95</v>
      </c>
      <c r="B117" s="1282">
        <v>7000012367</v>
      </c>
      <c r="C117" s="1282">
        <v>510</v>
      </c>
      <c r="D117" s="1282" t="s">
        <v>583</v>
      </c>
      <c r="E117" s="1282">
        <v>1000017567</v>
      </c>
      <c r="F117" s="1282" t="s">
        <v>591</v>
      </c>
      <c r="G117" s="1282" t="s">
        <v>584</v>
      </c>
      <c r="H117" s="1326">
        <v>18</v>
      </c>
      <c r="I117" s="1254"/>
      <c r="J117" s="1255" t="str">
        <f t="shared" si="13"/>
        <v>Included</v>
      </c>
      <c r="K117" s="1192"/>
      <c r="M117" s="1159"/>
    </row>
    <row r="118" spans="1:13" s="1171" customFormat="1" ht="61.5" customHeight="1">
      <c r="A118" s="1256">
        <f t="shared" si="11"/>
        <v>96</v>
      </c>
      <c r="B118" s="1282">
        <v>7000012367</v>
      </c>
      <c r="C118" s="1282">
        <v>520</v>
      </c>
      <c r="D118" s="1282" t="s">
        <v>583</v>
      </c>
      <c r="E118" s="1282">
        <v>1000020192</v>
      </c>
      <c r="F118" s="1282" t="s">
        <v>612</v>
      </c>
      <c r="G118" s="1282" t="s">
        <v>584</v>
      </c>
      <c r="H118" s="1326">
        <v>18</v>
      </c>
      <c r="I118" s="1254"/>
      <c r="J118" s="1255" t="str">
        <f>IF(I118=0, "Included",IF(ISERROR(H118*I118), I118, H118*I118))</f>
        <v>Included</v>
      </c>
      <c r="K118" s="1192"/>
      <c r="M118" s="1159"/>
    </row>
    <row r="119" spans="1:13" s="1171" customFormat="1" ht="64.5" customHeight="1">
      <c r="A119" s="1256">
        <f t="shared" si="11"/>
        <v>97</v>
      </c>
      <c r="B119" s="1282">
        <v>7000012367</v>
      </c>
      <c r="C119" s="1282">
        <v>530</v>
      </c>
      <c r="D119" s="1282" t="s">
        <v>583</v>
      </c>
      <c r="E119" s="1282">
        <v>1000020193</v>
      </c>
      <c r="F119" s="1282" t="s">
        <v>767</v>
      </c>
      <c r="G119" s="1282" t="s">
        <v>584</v>
      </c>
      <c r="H119" s="1326">
        <v>6</v>
      </c>
      <c r="I119" s="1254"/>
      <c r="J119" s="1255" t="str">
        <f t="shared" ref="J119:J123" si="14">IF(I119=0, "Included",IF(ISERROR(H119*I119), I119, H119*I119))</f>
        <v>Included</v>
      </c>
      <c r="K119" s="1192"/>
      <c r="M119" s="1159"/>
    </row>
    <row r="120" spans="1:13" s="1171" customFormat="1" ht="65.25" customHeight="1">
      <c r="A120" s="1256">
        <f t="shared" si="11"/>
        <v>98</v>
      </c>
      <c r="B120" s="1282">
        <v>7000012367</v>
      </c>
      <c r="C120" s="1282">
        <v>540</v>
      </c>
      <c r="D120" s="1282" t="s">
        <v>583</v>
      </c>
      <c r="E120" s="1282">
        <v>1000020194</v>
      </c>
      <c r="F120" s="1282" t="s">
        <v>592</v>
      </c>
      <c r="G120" s="1282" t="s">
        <v>584</v>
      </c>
      <c r="H120" s="1326">
        <v>14</v>
      </c>
      <c r="I120" s="1254"/>
      <c r="J120" s="1255" t="str">
        <f t="shared" si="14"/>
        <v>Included</v>
      </c>
      <c r="K120" s="1192"/>
      <c r="M120" s="1159"/>
    </row>
    <row r="121" spans="1:13" s="1171" customFormat="1" ht="60" customHeight="1">
      <c r="A121" s="1256">
        <f t="shared" si="11"/>
        <v>99</v>
      </c>
      <c r="B121" s="1282">
        <v>7000012367</v>
      </c>
      <c r="C121" s="1282">
        <v>550</v>
      </c>
      <c r="D121" s="1282" t="s">
        <v>583</v>
      </c>
      <c r="E121" s="1282">
        <v>1000020195</v>
      </c>
      <c r="F121" s="1282" t="s">
        <v>593</v>
      </c>
      <c r="G121" s="1282" t="s">
        <v>584</v>
      </c>
      <c r="H121" s="1326">
        <v>6</v>
      </c>
      <c r="I121" s="1254"/>
      <c r="J121" s="1255" t="str">
        <f t="shared" si="14"/>
        <v>Included</v>
      </c>
      <c r="K121" s="1192"/>
      <c r="M121" s="1159"/>
    </row>
    <row r="122" spans="1:13" s="1171" customFormat="1" ht="39.75" customHeight="1">
      <c r="A122" s="1256">
        <f t="shared" si="11"/>
        <v>100</v>
      </c>
      <c r="B122" s="1282">
        <v>7000012367</v>
      </c>
      <c r="C122" s="1282">
        <v>560</v>
      </c>
      <c r="D122" s="1282" t="s">
        <v>583</v>
      </c>
      <c r="E122" s="1282">
        <v>1000017568</v>
      </c>
      <c r="F122" s="1282" t="s">
        <v>768</v>
      </c>
      <c r="G122" s="1282" t="s">
        <v>584</v>
      </c>
      <c r="H122" s="1326">
        <v>4</v>
      </c>
      <c r="I122" s="1254"/>
      <c r="J122" s="1255" t="str">
        <f t="shared" si="14"/>
        <v>Included</v>
      </c>
      <c r="K122" s="1192"/>
      <c r="M122" s="1159"/>
    </row>
    <row r="123" spans="1:13" s="1171" customFormat="1" ht="39.75" customHeight="1">
      <c r="A123" s="1256">
        <f t="shared" si="11"/>
        <v>101</v>
      </c>
      <c r="B123" s="1282">
        <v>7000012367</v>
      </c>
      <c r="C123" s="1282">
        <v>620</v>
      </c>
      <c r="D123" s="1282" t="s">
        <v>751</v>
      </c>
      <c r="E123" s="1282">
        <v>1000004535</v>
      </c>
      <c r="F123" s="1282" t="s">
        <v>758</v>
      </c>
      <c r="G123" s="1282" t="s">
        <v>584</v>
      </c>
      <c r="H123" s="1326">
        <v>1</v>
      </c>
      <c r="I123" s="1254"/>
      <c r="J123" s="1255" t="str">
        <f t="shared" si="14"/>
        <v>Included</v>
      </c>
      <c r="K123" s="1192"/>
      <c r="M123" s="1159"/>
    </row>
    <row r="124" spans="1:13" s="1171" customFormat="1" ht="60" customHeight="1">
      <c r="A124" s="1256">
        <f t="shared" si="11"/>
        <v>102</v>
      </c>
      <c r="B124" s="1282">
        <v>7000012367</v>
      </c>
      <c r="C124" s="1282">
        <v>630</v>
      </c>
      <c r="D124" s="1282" t="s">
        <v>752</v>
      </c>
      <c r="E124" s="1282">
        <v>1000004473</v>
      </c>
      <c r="F124" s="1282" t="s">
        <v>717</v>
      </c>
      <c r="G124" s="1282" t="s">
        <v>584</v>
      </c>
      <c r="H124" s="1326">
        <v>1</v>
      </c>
      <c r="I124" s="1254"/>
      <c r="J124" s="1255" t="str">
        <f>IF(I124=0, "Included",IF(ISERROR(H124*I124), I124, H124*I124))</f>
        <v>Included</v>
      </c>
      <c r="K124" s="1192"/>
      <c r="M124" s="1159"/>
    </row>
    <row r="125" spans="1:13" s="1171" customFormat="1" ht="39.75" customHeight="1">
      <c r="A125" s="1256">
        <f t="shared" si="11"/>
        <v>103</v>
      </c>
      <c r="B125" s="1282">
        <v>7000012367</v>
      </c>
      <c r="C125" s="1282">
        <v>640</v>
      </c>
      <c r="D125" s="1282" t="s">
        <v>752</v>
      </c>
      <c r="E125" s="1282">
        <v>1000013160</v>
      </c>
      <c r="F125" s="1282" t="s">
        <v>718</v>
      </c>
      <c r="G125" s="1282" t="s">
        <v>584</v>
      </c>
      <c r="H125" s="1326">
        <v>1</v>
      </c>
      <c r="I125" s="1254"/>
      <c r="J125" s="1255" t="str">
        <f t="shared" ref="J125:J135" si="15">IF(I125=0, "Included",IF(ISERROR(H125*I125), I125, H125*I125))</f>
        <v>Included</v>
      </c>
      <c r="K125" s="1192"/>
      <c r="M125" s="1159"/>
    </row>
    <row r="126" spans="1:13" s="1171" customFormat="1" ht="39.75" customHeight="1">
      <c r="A126" s="1256">
        <f t="shared" si="11"/>
        <v>104</v>
      </c>
      <c r="B126" s="1282">
        <v>7000012367</v>
      </c>
      <c r="C126" s="1282">
        <v>650</v>
      </c>
      <c r="D126" s="1282" t="s">
        <v>752</v>
      </c>
      <c r="E126" s="1282">
        <v>1000013056</v>
      </c>
      <c r="F126" s="1282" t="s">
        <v>719</v>
      </c>
      <c r="G126" s="1282" t="s">
        <v>590</v>
      </c>
      <c r="H126" s="1326">
        <v>1</v>
      </c>
      <c r="I126" s="1254"/>
      <c r="J126" s="1255" t="str">
        <f t="shared" si="15"/>
        <v>Included</v>
      </c>
      <c r="K126" s="1192"/>
      <c r="M126" s="1159"/>
    </row>
    <row r="127" spans="1:13" s="1171" customFormat="1" ht="39.75" customHeight="1">
      <c r="A127" s="1256">
        <f t="shared" si="11"/>
        <v>105</v>
      </c>
      <c r="B127" s="1282">
        <v>7000012367</v>
      </c>
      <c r="C127" s="1282">
        <v>660</v>
      </c>
      <c r="D127" s="1282" t="s">
        <v>752</v>
      </c>
      <c r="E127" s="1282">
        <v>1000021861</v>
      </c>
      <c r="F127" s="1282" t="s">
        <v>720</v>
      </c>
      <c r="G127" s="1282" t="s">
        <v>590</v>
      </c>
      <c r="H127" s="1326">
        <v>2</v>
      </c>
      <c r="I127" s="1254"/>
      <c r="J127" s="1255" t="str">
        <f t="shared" si="15"/>
        <v>Included</v>
      </c>
      <c r="K127" s="1192"/>
      <c r="M127" s="1159"/>
    </row>
    <row r="128" spans="1:13" s="1171" customFormat="1" ht="39.75" customHeight="1">
      <c r="A128" s="1256">
        <f t="shared" si="11"/>
        <v>106</v>
      </c>
      <c r="B128" s="1282">
        <v>7000012367</v>
      </c>
      <c r="C128" s="1282">
        <v>670</v>
      </c>
      <c r="D128" s="1282" t="s">
        <v>752</v>
      </c>
      <c r="E128" s="1282">
        <v>1000009197</v>
      </c>
      <c r="F128" s="1282" t="s">
        <v>721</v>
      </c>
      <c r="G128" s="1282" t="s">
        <v>584</v>
      </c>
      <c r="H128" s="1326">
        <v>1</v>
      </c>
      <c r="I128" s="1254"/>
      <c r="J128" s="1255" t="str">
        <f t="shared" si="15"/>
        <v>Included</v>
      </c>
      <c r="K128" s="1192"/>
      <c r="M128" s="1159"/>
    </row>
    <row r="129" spans="1:13" s="1171" customFormat="1" ht="39.75" customHeight="1">
      <c r="A129" s="1256">
        <f t="shared" si="11"/>
        <v>107</v>
      </c>
      <c r="B129" s="1282">
        <v>7000012367</v>
      </c>
      <c r="C129" s="1282">
        <v>680</v>
      </c>
      <c r="D129" s="1282" t="s">
        <v>752</v>
      </c>
      <c r="E129" s="1282">
        <v>1000021444</v>
      </c>
      <c r="F129" s="1282" t="s">
        <v>722</v>
      </c>
      <c r="G129" s="1282" t="s">
        <v>584</v>
      </c>
      <c r="H129" s="1326">
        <v>2</v>
      </c>
      <c r="I129" s="1254"/>
      <c r="J129" s="1255" t="str">
        <f t="shared" si="15"/>
        <v>Included</v>
      </c>
      <c r="K129" s="1192"/>
      <c r="M129" s="1159"/>
    </row>
    <row r="130" spans="1:13" s="1171" customFormat="1" ht="39.75" customHeight="1">
      <c r="A130" s="1256">
        <f t="shared" si="11"/>
        <v>108</v>
      </c>
      <c r="B130" s="1282">
        <v>7000012367</v>
      </c>
      <c r="C130" s="1282">
        <v>690</v>
      </c>
      <c r="D130" s="1282" t="s">
        <v>752</v>
      </c>
      <c r="E130" s="1282">
        <v>1000015549</v>
      </c>
      <c r="F130" s="1282" t="s">
        <v>723</v>
      </c>
      <c r="G130" s="1282" t="s">
        <v>584</v>
      </c>
      <c r="H130" s="1326">
        <v>2</v>
      </c>
      <c r="I130" s="1254"/>
      <c r="J130" s="1255" t="str">
        <f t="shared" si="15"/>
        <v>Included</v>
      </c>
      <c r="K130" s="1192"/>
      <c r="M130" s="1159"/>
    </row>
    <row r="131" spans="1:13" s="1171" customFormat="1" ht="39.75" customHeight="1">
      <c r="A131" s="1256">
        <f t="shared" si="11"/>
        <v>109</v>
      </c>
      <c r="B131" s="1282">
        <v>7000012367</v>
      </c>
      <c r="C131" s="1282">
        <v>700</v>
      </c>
      <c r="D131" s="1282" t="s">
        <v>752</v>
      </c>
      <c r="E131" s="1282">
        <v>1000009860</v>
      </c>
      <c r="F131" s="1282" t="s">
        <v>724</v>
      </c>
      <c r="G131" s="1282" t="s">
        <v>590</v>
      </c>
      <c r="H131" s="1326">
        <v>1</v>
      </c>
      <c r="I131" s="1254"/>
      <c r="J131" s="1255" t="str">
        <f t="shared" si="15"/>
        <v>Included</v>
      </c>
      <c r="K131" s="1192"/>
      <c r="M131" s="1159"/>
    </row>
    <row r="132" spans="1:13" s="1171" customFormat="1" ht="39.75" customHeight="1">
      <c r="A132" s="1256">
        <f t="shared" si="11"/>
        <v>110</v>
      </c>
      <c r="B132" s="1282">
        <v>7000012367</v>
      </c>
      <c r="C132" s="1282">
        <v>710</v>
      </c>
      <c r="D132" s="1282" t="s">
        <v>752</v>
      </c>
      <c r="E132" s="1282">
        <v>1000018381</v>
      </c>
      <c r="F132" s="1282" t="s">
        <v>725</v>
      </c>
      <c r="G132" s="1282" t="s">
        <v>590</v>
      </c>
      <c r="H132" s="1326">
        <v>1</v>
      </c>
      <c r="I132" s="1254"/>
      <c r="J132" s="1255" t="str">
        <f t="shared" si="15"/>
        <v>Included</v>
      </c>
      <c r="K132" s="1192"/>
      <c r="M132" s="1159"/>
    </row>
    <row r="133" spans="1:13" s="1171" customFormat="1" ht="33.75" customHeight="1">
      <c r="A133" s="1256">
        <f t="shared" si="11"/>
        <v>111</v>
      </c>
      <c r="B133" s="1282">
        <v>7000012367</v>
      </c>
      <c r="C133" s="1282">
        <v>720</v>
      </c>
      <c r="D133" s="1282" t="s">
        <v>752</v>
      </c>
      <c r="E133" s="1282">
        <v>1000017841</v>
      </c>
      <c r="F133" s="1282" t="s">
        <v>726</v>
      </c>
      <c r="G133" s="1282" t="s">
        <v>590</v>
      </c>
      <c r="H133" s="1326">
        <v>1</v>
      </c>
      <c r="I133" s="1254"/>
      <c r="J133" s="1255" t="str">
        <f t="shared" si="15"/>
        <v>Included</v>
      </c>
      <c r="K133" s="1192"/>
      <c r="M133" s="1159"/>
    </row>
    <row r="134" spans="1:13" s="1171" customFormat="1" ht="33.75" customHeight="1">
      <c r="A134" s="1256">
        <f t="shared" si="11"/>
        <v>112</v>
      </c>
      <c r="B134" s="1282">
        <v>7000012367</v>
      </c>
      <c r="C134" s="1282">
        <v>730</v>
      </c>
      <c r="D134" s="1282" t="s">
        <v>752</v>
      </c>
      <c r="E134" s="1282">
        <v>1000006920</v>
      </c>
      <c r="F134" s="1282" t="s">
        <v>727</v>
      </c>
      <c r="G134" s="1282" t="s">
        <v>590</v>
      </c>
      <c r="H134" s="1326">
        <v>1</v>
      </c>
      <c r="I134" s="1254"/>
      <c r="J134" s="1255" t="str">
        <f t="shared" si="15"/>
        <v>Included</v>
      </c>
      <c r="K134" s="1192"/>
      <c r="M134" s="1159"/>
    </row>
    <row r="135" spans="1:13" s="1171" customFormat="1" ht="33.75" customHeight="1">
      <c r="A135" s="1256">
        <f t="shared" si="11"/>
        <v>113</v>
      </c>
      <c r="B135" s="1282">
        <v>7000012367</v>
      </c>
      <c r="C135" s="1282">
        <v>740</v>
      </c>
      <c r="D135" s="1282" t="s">
        <v>753</v>
      </c>
      <c r="E135" s="1282">
        <v>1000009800</v>
      </c>
      <c r="F135" s="1282" t="s">
        <v>769</v>
      </c>
      <c r="G135" s="1282" t="s">
        <v>590</v>
      </c>
      <c r="H135" s="1326">
        <v>2</v>
      </c>
      <c r="I135" s="1254"/>
      <c r="J135" s="1255" t="str">
        <f t="shared" si="15"/>
        <v>Included</v>
      </c>
      <c r="K135" s="1192"/>
      <c r="M135" s="1159"/>
    </row>
    <row r="136" spans="1:13" s="1171" customFormat="1" ht="43.5" customHeight="1">
      <c r="A136" s="1256">
        <f t="shared" si="11"/>
        <v>114</v>
      </c>
      <c r="B136" s="1282">
        <v>7000012367</v>
      </c>
      <c r="C136" s="1282">
        <v>750</v>
      </c>
      <c r="D136" s="1282" t="s">
        <v>753</v>
      </c>
      <c r="E136" s="1282">
        <v>1000009568</v>
      </c>
      <c r="F136" s="1282" t="s">
        <v>730</v>
      </c>
      <c r="G136" s="1282" t="s">
        <v>590</v>
      </c>
      <c r="H136" s="1326">
        <v>1</v>
      </c>
      <c r="I136" s="1254"/>
      <c r="J136" s="1255" t="str">
        <f>IF(I136=0, "Included",IF(ISERROR(H136*I136), I136, H136*I136))</f>
        <v>Included</v>
      </c>
      <c r="K136" s="1192"/>
      <c r="M136" s="1159"/>
    </row>
    <row r="137" spans="1:13" s="1171" customFormat="1" ht="33.75" customHeight="1">
      <c r="A137" s="1256">
        <f t="shared" si="11"/>
        <v>115</v>
      </c>
      <c r="B137" s="1282">
        <v>7000012367</v>
      </c>
      <c r="C137" s="1282">
        <v>760</v>
      </c>
      <c r="D137" s="1282" t="s">
        <v>753</v>
      </c>
      <c r="E137" s="1282">
        <v>1000014562</v>
      </c>
      <c r="F137" s="1282" t="s">
        <v>731</v>
      </c>
      <c r="G137" s="1282" t="s">
        <v>590</v>
      </c>
      <c r="H137" s="1326">
        <v>2</v>
      </c>
      <c r="I137" s="1254"/>
      <c r="J137" s="1255" t="str">
        <f t="shared" ref="J137:J141" si="16">IF(I137=0, "Included",IF(ISERROR(H137*I137), I137, H137*I137))</f>
        <v>Included</v>
      </c>
      <c r="K137" s="1192"/>
      <c r="M137" s="1159"/>
    </row>
    <row r="138" spans="1:13" s="1171" customFormat="1" ht="33.75" customHeight="1">
      <c r="A138" s="1256">
        <f t="shared" si="11"/>
        <v>116</v>
      </c>
      <c r="B138" s="1282">
        <v>7000012367</v>
      </c>
      <c r="C138" s="1282">
        <v>770</v>
      </c>
      <c r="D138" s="1282" t="s">
        <v>753</v>
      </c>
      <c r="E138" s="1282">
        <v>1000009963</v>
      </c>
      <c r="F138" s="1282" t="s">
        <v>733</v>
      </c>
      <c r="G138" s="1282" t="s">
        <v>590</v>
      </c>
      <c r="H138" s="1326">
        <v>3</v>
      </c>
      <c r="I138" s="1254"/>
      <c r="J138" s="1255" t="str">
        <f t="shared" si="16"/>
        <v>Included</v>
      </c>
      <c r="K138" s="1192"/>
      <c r="M138" s="1159"/>
    </row>
    <row r="139" spans="1:13" s="1171" customFormat="1" ht="44.25" customHeight="1">
      <c r="A139" s="1256">
        <f t="shared" si="11"/>
        <v>117</v>
      </c>
      <c r="B139" s="1282">
        <v>7000012367</v>
      </c>
      <c r="C139" s="1282">
        <v>780</v>
      </c>
      <c r="D139" s="1282" t="s">
        <v>753</v>
      </c>
      <c r="E139" s="1282">
        <v>1000000372</v>
      </c>
      <c r="F139" s="1282" t="s">
        <v>728</v>
      </c>
      <c r="G139" s="1282" t="s">
        <v>584</v>
      </c>
      <c r="H139" s="1326">
        <v>1</v>
      </c>
      <c r="I139" s="1254"/>
      <c r="J139" s="1255" t="str">
        <f t="shared" si="16"/>
        <v>Included</v>
      </c>
      <c r="K139" s="1192"/>
      <c r="M139" s="1159"/>
    </row>
    <row r="140" spans="1:13" s="1171" customFormat="1" ht="33.75" customHeight="1">
      <c r="A140" s="1256">
        <f t="shared" si="11"/>
        <v>118</v>
      </c>
      <c r="B140" s="1282">
        <v>7000012367</v>
      </c>
      <c r="C140" s="1282">
        <v>790</v>
      </c>
      <c r="D140" s="1282" t="s">
        <v>753</v>
      </c>
      <c r="E140" s="1282">
        <v>1000021261</v>
      </c>
      <c r="F140" s="1282" t="s">
        <v>770</v>
      </c>
      <c r="G140" s="1282" t="s">
        <v>584</v>
      </c>
      <c r="H140" s="1326">
        <v>3</v>
      </c>
      <c r="I140" s="1254"/>
      <c r="J140" s="1255" t="str">
        <f t="shared" si="16"/>
        <v>Included</v>
      </c>
      <c r="K140" s="1192"/>
      <c r="M140" s="1159"/>
    </row>
    <row r="141" spans="1:13" s="1171" customFormat="1" ht="33.75" customHeight="1">
      <c r="A141" s="1256">
        <f t="shared" si="11"/>
        <v>119</v>
      </c>
      <c r="B141" s="1282">
        <v>7000012367</v>
      </c>
      <c r="C141" s="1282">
        <v>800</v>
      </c>
      <c r="D141" s="1282" t="s">
        <v>754</v>
      </c>
      <c r="E141" s="1282">
        <v>1000004459</v>
      </c>
      <c r="F141" s="1282" t="s">
        <v>596</v>
      </c>
      <c r="G141" s="1282" t="s">
        <v>584</v>
      </c>
      <c r="H141" s="1326">
        <v>1</v>
      </c>
      <c r="I141" s="1254"/>
      <c r="J141" s="1255" t="str">
        <f t="shared" si="16"/>
        <v>Included</v>
      </c>
      <c r="K141" s="1192"/>
      <c r="M141" s="1159"/>
    </row>
    <row r="142" spans="1:13" s="1171" customFormat="1" ht="33.75" customHeight="1">
      <c r="A142" s="1256">
        <f t="shared" si="11"/>
        <v>120</v>
      </c>
      <c r="B142" s="1282">
        <v>7000012367</v>
      </c>
      <c r="C142" s="1282">
        <v>810</v>
      </c>
      <c r="D142" s="1282" t="s">
        <v>755</v>
      </c>
      <c r="E142" s="1282">
        <v>1000020419</v>
      </c>
      <c r="F142" s="1282" t="s">
        <v>585</v>
      </c>
      <c r="G142" s="1282" t="s">
        <v>584</v>
      </c>
      <c r="H142" s="1326">
        <v>1</v>
      </c>
      <c r="I142" s="1254"/>
      <c r="J142" s="1255" t="str">
        <f>IF(I142=0, "Included",IF(ISERROR(H142*I142), I142, H142*I142))</f>
        <v>Included</v>
      </c>
      <c r="K142" s="1192"/>
      <c r="M142" s="1159"/>
    </row>
    <row r="143" spans="1:13" s="1171" customFormat="1" ht="33.75" customHeight="1">
      <c r="A143" s="1256">
        <f t="shared" si="11"/>
        <v>121</v>
      </c>
      <c r="B143" s="1282">
        <v>7000012367</v>
      </c>
      <c r="C143" s="1282">
        <v>820</v>
      </c>
      <c r="D143" s="1282" t="s">
        <v>755</v>
      </c>
      <c r="E143" s="1282">
        <v>1000020440</v>
      </c>
      <c r="F143" s="1282" t="s">
        <v>734</v>
      </c>
      <c r="G143" s="1282" t="s">
        <v>584</v>
      </c>
      <c r="H143" s="1326">
        <v>5</v>
      </c>
      <c r="I143" s="1254"/>
      <c r="J143" s="1255" t="str">
        <f t="shared" ref="J143:J147" si="17">IF(I143=0, "Included",IF(ISERROR(H143*I143), I143, H143*I143))</f>
        <v>Included</v>
      </c>
      <c r="K143" s="1192"/>
      <c r="M143" s="1159"/>
    </row>
    <row r="144" spans="1:13" s="1171" customFormat="1" ht="33.75" customHeight="1">
      <c r="A144" s="1256">
        <f t="shared" si="11"/>
        <v>122</v>
      </c>
      <c r="B144" s="1282">
        <v>7000012367</v>
      </c>
      <c r="C144" s="1282">
        <v>830</v>
      </c>
      <c r="D144" s="1282" t="s">
        <v>756</v>
      </c>
      <c r="E144" s="1282">
        <v>1000015978</v>
      </c>
      <c r="F144" s="1282" t="s">
        <v>771</v>
      </c>
      <c r="G144" s="1282" t="s">
        <v>590</v>
      </c>
      <c r="H144" s="1326">
        <v>1</v>
      </c>
      <c r="I144" s="1254"/>
      <c r="J144" s="1255" t="str">
        <f t="shared" si="17"/>
        <v>Included</v>
      </c>
      <c r="K144" s="1192"/>
      <c r="M144" s="1159"/>
    </row>
    <row r="145" spans="1:13" s="1171" customFormat="1" ht="46.5" customHeight="1">
      <c r="A145" s="1256">
        <f t="shared" si="11"/>
        <v>123</v>
      </c>
      <c r="B145" s="1282">
        <v>7000012367</v>
      </c>
      <c r="C145" s="1282">
        <v>840</v>
      </c>
      <c r="D145" s="1282" t="s">
        <v>756</v>
      </c>
      <c r="E145" s="1282">
        <v>1000028496</v>
      </c>
      <c r="F145" s="1282" t="s">
        <v>772</v>
      </c>
      <c r="G145" s="1282" t="s">
        <v>590</v>
      </c>
      <c r="H145" s="1326">
        <v>1</v>
      </c>
      <c r="I145" s="1254"/>
      <c r="J145" s="1255" t="str">
        <f t="shared" si="17"/>
        <v>Included</v>
      </c>
      <c r="K145" s="1192"/>
      <c r="M145" s="1159"/>
    </row>
    <row r="146" spans="1:13" s="1171" customFormat="1" ht="33.75" customHeight="1">
      <c r="A146" s="1256">
        <f t="shared" si="11"/>
        <v>124</v>
      </c>
      <c r="B146" s="1282">
        <v>7000012367</v>
      </c>
      <c r="C146" s="1282">
        <v>850</v>
      </c>
      <c r="D146" s="1282" t="s">
        <v>756</v>
      </c>
      <c r="E146" s="1282">
        <v>1000017773</v>
      </c>
      <c r="F146" s="1282" t="s">
        <v>773</v>
      </c>
      <c r="G146" s="1282" t="s">
        <v>590</v>
      </c>
      <c r="H146" s="1326">
        <v>1</v>
      </c>
      <c r="I146" s="1254"/>
      <c r="J146" s="1255" t="str">
        <f t="shared" si="17"/>
        <v>Included</v>
      </c>
      <c r="K146" s="1192"/>
      <c r="M146" s="1159"/>
    </row>
    <row r="147" spans="1:13" s="1171" customFormat="1" ht="33.75" customHeight="1">
      <c r="A147" s="1256">
        <f t="shared" si="11"/>
        <v>125</v>
      </c>
      <c r="B147" s="1282">
        <v>7000012367</v>
      </c>
      <c r="C147" s="1282">
        <v>860</v>
      </c>
      <c r="D147" s="1282" t="s">
        <v>756</v>
      </c>
      <c r="E147" s="1282">
        <v>1000007634</v>
      </c>
      <c r="F147" s="1282" t="s">
        <v>774</v>
      </c>
      <c r="G147" s="1282" t="s">
        <v>584</v>
      </c>
      <c r="H147" s="1326">
        <v>1</v>
      </c>
      <c r="I147" s="1254"/>
      <c r="J147" s="1255" t="str">
        <f t="shared" si="17"/>
        <v>Included</v>
      </c>
      <c r="K147" s="1192"/>
      <c r="M147" s="1159"/>
    </row>
    <row r="148" spans="1:13" s="1171" customFormat="1" ht="43.5" customHeight="1">
      <c r="A148" s="1256">
        <f t="shared" si="11"/>
        <v>126</v>
      </c>
      <c r="B148" s="1282">
        <v>7000012367</v>
      </c>
      <c r="C148" s="1282">
        <v>890</v>
      </c>
      <c r="D148" s="1282" t="s">
        <v>757</v>
      </c>
      <c r="E148" s="1282">
        <v>1000012366</v>
      </c>
      <c r="F148" s="1282" t="s">
        <v>613</v>
      </c>
      <c r="G148" s="1282" t="s">
        <v>584</v>
      </c>
      <c r="H148" s="1326">
        <v>648</v>
      </c>
      <c r="I148" s="1254"/>
      <c r="J148" s="1255" t="str">
        <f>IF(I148=0, "Included",IF(ISERROR(H148*I148), I148, H148*I148))</f>
        <v>Included</v>
      </c>
      <c r="K148" s="1192"/>
      <c r="M148" s="1159"/>
    </row>
    <row r="149" spans="1:13" s="1171" customFormat="1" ht="31.5" customHeight="1">
      <c r="A149" s="1262" t="str">
        <f>'Sch-1'!A149</f>
        <v>III</v>
      </c>
      <c r="B149" s="1269" t="str">
        <f>'Sch-1'!B149</f>
        <v xml:space="preserve">Surjamaninagar  </v>
      </c>
      <c r="C149" s="1270"/>
      <c r="D149" s="1270"/>
      <c r="E149" s="1270"/>
      <c r="F149" s="1271"/>
      <c r="G149" s="1073"/>
      <c r="H149" s="1319"/>
      <c r="I149" s="1073"/>
      <c r="J149" s="1191"/>
      <c r="K149" s="1192"/>
      <c r="M149" s="1159"/>
    </row>
    <row r="150" spans="1:13" s="1171" customFormat="1" ht="39.75" customHeight="1">
      <c r="A150" s="1256">
        <v>127</v>
      </c>
      <c r="B150" s="1282">
        <v>7000012439</v>
      </c>
      <c r="C150" s="1282">
        <v>10</v>
      </c>
      <c r="D150" s="1282" t="s">
        <v>683</v>
      </c>
      <c r="E150" s="1282">
        <v>1000004474</v>
      </c>
      <c r="F150" s="1282" t="s">
        <v>595</v>
      </c>
      <c r="G150" s="1282" t="s">
        <v>584</v>
      </c>
      <c r="H150" s="1326">
        <v>3</v>
      </c>
      <c r="I150" s="1254"/>
      <c r="J150" s="1255" t="str">
        <f t="shared" ref="J150:J159" si="18">IF(I150=0, "Included",IF(ISERROR(H150*I150), I150, H150*I150))</f>
        <v>Included</v>
      </c>
      <c r="K150" s="1192"/>
      <c r="M150" s="1159"/>
    </row>
    <row r="151" spans="1:13" s="1171" customFormat="1" ht="39.75" customHeight="1">
      <c r="A151" s="1256">
        <f t="shared" si="11"/>
        <v>128</v>
      </c>
      <c r="B151" s="1282">
        <v>7000012439</v>
      </c>
      <c r="C151" s="1282">
        <v>30</v>
      </c>
      <c r="D151" s="1282" t="s">
        <v>683</v>
      </c>
      <c r="E151" s="1282">
        <v>1000004459</v>
      </c>
      <c r="F151" s="1282" t="s">
        <v>596</v>
      </c>
      <c r="G151" s="1282" t="s">
        <v>584</v>
      </c>
      <c r="H151" s="1326">
        <v>9</v>
      </c>
      <c r="I151" s="1254"/>
      <c r="J151" s="1255" t="str">
        <f t="shared" si="18"/>
        <v>Included</v>
      </c>
      <c r="K151" s="1192"/>
      <c r="M151" s="1159"/>
    </row>
    <row r="152" spans="1:13" s="1171" customFormat="1" ht="39.75" customHeight="1">
      <c r="A152" s="1256">
        <f t="shared" si="11"/>
        <v>129</v>
      </c>
      <c r="B152" s="1282">
        <v>7000012439</v>
      </c>
      <c r="C152" s="1282">
        <v>20</v>
      </c>
      <c r="D152" s="1282" t="s">
        <v>683</v>
      </c>
      <c r="E152" s="1282">
        <v>1000004535</v>
      </c>
      <c r="F152" s="1282" t="s">
        <v>758</v>
      </c>
      <c r="G152" s="1282" t="s">
        <v>584</v>
      </c>
      <c r="H152" s="1326">
        <v>6</v>
      </c>
      <c r="I152" s="1254"/>
      <c r="J152" s="1255" t="str">
        <f t="shared" si="18"/>
        <v>Included</v>
      </c>
      <c r="K152" s="1192"/>
      <c r="M152" s="1159"/>
    </row>
    <row r="153" spans="1:13" s="1171" customFormat="1" ht="39.75" customHeight="1">
      <c r="A153" s="1256">
        <f t="shared" ref="A153:A216" si="19">A152+1</f>
        <v>130</v>
      </c>
      <c r="B153" s="1282">
        <v>7000012439</v>
      </c>
      <c r="C153" s="1282">
        <v>40</v>
      </c>
      <c r="D153" s="1282" t="s">
        <v>683</v>
      </c>
      <c r="E153" s="1282">
        <v>1000004401</v>
      </c>
      <c r="F153" s="1282" t="s">
        <v>586</v>
      </c>
      <c r="G153" s="1282" t="s">
        <v>584</v>
      </c>
      <c r="H153" s="1326">
        <v>10</v>
      </c>
      <c r="I153" s="1254"/>
      <c r="J153" s="1255" t="str">
        <f t="shared" si="18"/>
        <v>Included</v>
      </c>
      <c r="K153" s="1192"/>
      <c r="M153" s="1159"/>
    </row>
    <row r="154" spans="1:13" s="1171" customFormat="1" ht="39.75" customHeight="1">
      <c r="A154" s="1256">
        <f t="shared" si="19"/>
        <v>131</v>
      </c>
      <c r="B154" s="1282">
        <v>7000012439</v>
      </c>
      <c r="C154" s="1282">
        <v>50</v>
      </c>
      <c r="D154" s="1282" t="s">
        <v>683</v>
      </c>
      <c r="E154" s="1282">
        <v>1000004400</v>
      </c>
      <c r="F154" s="1282" t="s">
        <v>760</v>
      </c>
      <c r="G154" s="1282" t="s">
        <v>584</v>
      </c>
      <c r="H154" s="1326">
        <v>12</v>
      </c>
      <c r="I154" s="1254"/>
      <c r="J154" s="1255" t="str">
        <f t="shared" si="18"/>
        <v>Included</v>
      </c>
      <c r="K154" s="1192"/>
      <c r="M154" s="1159"/>
    </row>
    <row r="155" spans="1:13" s="1171" customFormat="1" ht="39.75" customHeight="1">
      <c r="A155" s="1256">
        <f t="shared" si="19"/>
        <v>132</v>
      </c>
      <c r="B155" s="1282">
        <v>7000012439</v>
      </c>
      <c r="C155" s="1282">
        <v>60</v>
      </c>
      <c r="D155" s="1282" t="s">
        <v>683</v>
      </c>
      <c r="E155" s="1282">
        <v>1000020419</v>
      </c>
      <c r="F155" s="1282" t="s">
        <v>585</v>
      </c>
      <c r="G155" s="1282" t="s">
        <v>584</v>
      </c>
      <c r="H155" s="1326">
        <v>6</v>
      </c>
      <c r="I155" s="1254"/>
      <c r="J155" s="1255" t="str">
        <f t="shared" si="18"/>
        <v>Included</v>
      </c>
      <c r="K155" s="1192"/>
      <c r="M155" s="1159"/>
    </row>
    <row r="156" spans="1:13" s="1171" customFormat="1" ht="39.75" customHeight="1">
      <c r="A156" s="1256">
        <f t="shared" si="19"/>
        <v>133</v>
      </c>
      <c r="B156" s="1282">
        <v>7000012439</v>
      </c>
      <c r="C156" s="1282">
        <v>70</v>
      </c>
      <c r="D156" s="1282" t="s">
        <v>683</v>
      </c>
      <c r="E156" s="1282">
        <v>1000004468</v>
      </c>
      <c r="F156" s="1282" t="s">
        <v>597</v>
      </c>
      <c r="G156" s="1282" t="s">
        <v>584</v>
      </c>
      <c r="H156" s="1326">
        <v>8</v>
      </c>
      <c r="I156" s="1254"/>
      <c r="J156" s="1255" t="str">
        <f t="shared" si="18"/>
        <v>Included</v>
      </c>
      <c r="K156" s="1192"/>
      <c r="M156" s="1159"/>
    </row>
    <row r="157" spans="1:13" s="1171" customFormat="1" ht="39.75" customHeight="1">
      <c r="A157" s="1256">
        <f t="shared" si="19"/>
        <v>134</v>
      </c>
      <c r="B157" s="1282">
        <v>7000012439</v>
      </c>
      <c r="C157" s="1282">
        <v>80</v>
      </c>
      <c r="D157" s="1282" t="s">
        <v>776</v>
      </c>
      <c r="E157" s="1282">
        <v>1000002165</v>
      </c>
      <c r="F157" s="1282" t="s">
        <v>599</v>
      </c>
      <c r="G157" s="1282" t="s">
        <v>584</v>
      </c>
      <c r="H157" s="1326">
        <v>3</v>
      </c>
      <c r="I157" s="1254"/>
      <c r="J157" s="1255" t="str">
        <f t="shared" si="18"/>
        <v>Included</v>
      </c>
      <c r="K157" s="1192"/>
      <c r="M157" s="1159"/>
    </row>
    <row r="158" spans="1:13" s="1171" customFormat="1" ht="39.75" customHeight="1">
      <c r="A158" s="1256">
        <f t="shared" si="19"/>
        <v>135</v>
      </c>
      <c r="B158" s="1282">
        <v>7000012439</v>
      </c>
      <c r="C158" s="1282">
        <v>90</v>
      </c>
      <c r="D158" s="1282" t="s">
        <v>776</v>
      </c>
      <c r="E158" s="1282">
        <v>1000003398</v>
      </c>
      <c r="F158" s="1282" t="s">
        <v>765</v>
      </c>
      <c r="G158" s="1282" t="s">
        <v>584</v>
      </c>
      <c r="H158" s="1326">
        <v>2</v>
      </c>
      <c r="I158" s="1254"/>
      <c r="J158" s="1255" t="str">
        <f t="shared" si="18"/>
        <v>Included</v>
      </c>
      <c r="K158" s="1192"/>
      <c r="M158" s="1159"/>
    </row>
    <row r="159" spans="1:13" s="1171" customFormat="1" ht="39.75" customHeight="1">
      <c r="A159" s="1256">
        <f t="shared" si="19"/>
        <v>136</v>
      </c>
      <c r="B159" s="1282">
        <v>7000012439</v>
      </c>
      <c r="C159" s="1282">
        <v>100</v>
      </c>
      <c r="D159" s="1282" t="s">
        <v>776</v>
      </c>
      <c r="E159" s="1282">
        <v>1000002146</v>
      </c>
      <c r="F159" s="1282" t="s">
        <v>600</v>
      </c>
      <c r="G159" s="1282" t="s">
        <v>590</v>
      </c>
      <c r="H159" s="1326">
        <v>1</v>
      </c>
      <c r="I159" s="1254"/>
      <c r="J159" s="1255" t="str">
        <f t="shared" si="18"/>
        <v>Included</v>
      </c>
      <c r="K159" s="1192"/>
      <c r="M159" s="1159"/>
    </row>
    <row r="160" spans="1:13" s="1171" customFormat="1" ht="39.75" customHeight="1">
      <c r="A160" s="1256">
        <f t="shared" si="19"/>
        <v>137</v>
      </c>
      <c r="B160" s="1282">
        <v>7000012439</v>
      </c>
      <c r="C160" s="1282">
        <v>110</v>
      </c>
      <c r="D160" s="1282" t="s">
        <v>777</v>
      </c>
      <c r="E160" s="1282">
        <v>1000003409</v>
      </c>
      <c r="F160" s="1282" t="s">
        <v>601</v>
      </c>
      <c r="G160" s="1282" t="s">
        <v>584</v>
      </c>
      <c r="H160" s="1326">
        <v>2</v>
      </c>
      <c r="I160" s="1254"/>
      <c r="J160" s="1255" t="str">
        <f>IF(I160=0, "Included",IF(ISERROR(H160*I160), I160, H160*I160))</f>
        <v>Included</v>
      </c>
      <c r="K160" s="1192"/>
      <c r="M160" s="1159"/>
    </row>
    <row r="161" spans="1:13" s="1171" customFormat="1" ht="39.75" customHeight="1">
      <c r="A161" s="1256">
        <f t="shared" si="19"/>
        <v>138</v>
      </c>
      <c r="B161" s="1282">
        <v>7000012439</v>
      </c>
      <c r="C161" s="1282">
        <v>120</v>
      </c>
      <c r="D161" s="1282" t="s">
        <v>777</v>
      </c>
      <c r="E161" s="1282">
        <v>1000003411</v>
      </c>
      <c r="F161" s="1282" t="s">
        <v>602</v>
      </c>
      <c r="G161" s="1282" t="s">
        <v>584</v>
      </c>
      <c r="H161" s="1326">
        <v>1</v>
      </c>
      <c r="I161" s="1254"/>
      <c r="J161" s="1255" t="str">
        <f t="shared" ref="J161:J165" si="20">IF(I161=0, "Included",IF(ISERROR(H161*I161), I161, H161*I161))</f>
        <v>Included</v>
      </c>
      <c r="K161" s="1192"/>
      <c r="M161" s="1159"/>
    </row>
    <row r="162" spans="1:13" s="1171" customFormat="1" ht="39.75" customHeight="1">
      <c r="A162" s="1256">
        <f t="shared" si="19"/>
        <v>139</v>
      </c>
      <c r="B162" s="1282">
        <v>7000012439</v>
      </c>
      <c r="C162" s="1282">
        <v>130</v>
      </c>
      <c r="D162" s="1282" t="s">
        <v>778</v>
      </c>
      <c r="E162" s="1282">
        <v>1000004276</v>
      </c>
      <c r="F162" s="1282" t="s">
        <v>795</v>
      </c>
      <c r="G162" s="1282" t="s">
        <v>584</v>
      </c>
      <c r="H162" s="1326">
        <v>4</v>
      </c>
      <c r="I162" s="1254"/>
      <c r="J162" s="1255" t="str">
        <f t="shared" si="20"/>
        <v>Included</v>
      </c>
      <c r="K162" s="1192"/>
      <c r="M162" s="1159"/>
    </row>
    <row r="163" spans="1:13" s="1171" customFormat="1" ht="49.5">
      <c r="A163" s="1256">
        <f t="shared" si="19"/>
        <v>140</v>
      </c>
      <c r="B163" s="1282">
        <v>7000012439</v>
      </c>
      <c r="C163" s="1282">
        <v>140</v>
      </c>
      <c r="D163" s="1282" t="s">
        <v>778</v>
      </c>
      <c r="E163" s="1282">
        <v>1000000046</v>
      </c>
      <c r="F163" s="1282" t="s">
        <v>796</v>
      </c>
      <c r="G163" s="1282" t="s">
        <v>584</v>
      </c>
      <c r="H163" s="1326">
        <v>2</v>
      </c>
      <c r="I163" s="1254"/>
      <c r="J163" s="1255" t="str">
        <f t="shared" si="20"/>
        <v>Included</v>
      </c>
      <c r="K163" s="1192"/>
      <c r="M163" s="1159"/>
    </row>
    <row r="164" spans="1:13" s="1171" customFormat="1" ht="49.5">
      <c r="A164" s="1256">
        <f t="shared" si="19"/>
        <v>141</v>
      </c>
      <c r="B164" s="1282">
        <v>7000012439</v>
      </c>
      <c r="C164" s="1282">
        <v>150</v>
      </c>
      <c r="D164" s="1282" t="s">
        <v>778</v>
      </c>
      <c r="E164" s="1282">
        <v>1000017887</v>
      </c>
      <c r="F164" s="1282" t="s">
        <v>797</v>
      </c>
      <c r="G164" s="1282" t="s">
        <v>584</v>
      </c>
      <c r="H164" s="1326">
        <v>2</v>
      </c>
      <c r="I164" s="1254"/>
      <c r="J164" s="1255" t="str">
        <f t="shared" si="20"/>
        <v>Included</v>
      </c>
      <c r="K164" s="1192"/>
      <c r="M164" s="1159"/>
    </row>
    <row r="165" spans="1:13" s="1171" customFormat="1" ht="43.5" customHeight="1">
      <c r="A165" s="1256">
        <f t="shared" si="19"/>
        <v>142</v>
      </c>
      <c r="B165" s="1282">
        <v>7000012439</v>
      </c>
      <c r="C165" s="1282">
        <v>160</v>
      </c>
      <c r="D165" s="1282" t="s">
        <v>778</v>
      </c>
      <c r="E165" s="1282">
        <v>1000010014</v>
      </c>
      <c r="F165" s="1282" t="s">
        <v>798</v>
      </c>
      <c r="G165" s="1282" t="s">
        <v>590</v>
      </c>
      <c r="H165" s="1326">
        <v>2</v>
      </c>
      <c r="I165" s="1254"/>
      <c r="J165" s="1255" t="str">
        <f t="shared" si="20"/>
        <v>Included</v>
      </c>
      <c r="K165" s="1192"/>
      <c r="M165" s="1159"/>
    </row>
    <row r="166" spans="1:13" s="1171" customFormat="1" ht="49.5">
      <c r="A166" s="1256">
        <f t="shared" si="19"/>
        <v>143</v>
      </c>
      <c r="B166" s="1282">
        <v>7000012439</v>
      </c>
      <c r="C166" s="1282">
        <v>170</v>
      </c>
      <c r="D166" s="1282" t="s">
        <v>778</v>
      </c>
      <c r="E166" s="1282">
        <v>1000010638</v>
      </c>
      <c r="F166" s="1282" t="s">
        <v>799</v>
      </c>
      <c r="G166" s="1282" t="s">
        <v>584</v>
      </c>
      <c r="H166" s="1326">
        <v>2</v>
      </c>
      <c r="I166" s="1254"/>
      <c r="J166" s="1255" t="str">
        <f>IF(I166=0, "Included",IF(ISERROR(H166*I166), I166, H166*I166))</f>
        <v>Included</v>
      </c>
      <c r="K166" s="1192"/>
      <c r="M166" s="1159"/>
    </row>
    <row r="167" spans="1:13" s="1171" customFormat="1" ht="49.5">
      <c r="A167" s="1256">
        <f t="shared" si="19"/>
        <v>144</v>
      </c>
      <c r="B167" s="1282">
        <v>7000012439</v>
      </c>
      <c r="C167" s="1282">
        <v>180</v>
      </c>
      <c r="D167" s="1282" t="s">
        <v>778</v>
      </c>
      <c r="E167" s="1282">
        <v>1000002134</v>
      </c>
      <c r="F167" s="1282" t="s">
        <v>800</v>
      </c>
      <c r="G167" s="1282" t="s">
        <v>584</v>
      </c>
      <c r="H167" s="1326">
        <v>2</v>
      </c>
      <c r="I167" s="1254"/>
      <c r="J167" s="1255" t="str">
        <f t="shared" ref="J167:J171" si="21">IF(I167=0, "Included",IF(ISERROR(H167*I167), I167, H167*I167))</f>
        <v>Included</v>
      </c>
      <c r="K167" s="1192"/>
      <c r="M167" s="1159"/>
    </row>
    <row r="168" spans="1:13" s="1171" customFormat="1" ht="49.5">
      <c r="A168" s="1256">
        <f t="shared" si="19"/>
        <v>145</v>
      </c>
      <c r="B168" s="1282">
        <v>7000012439</v>
      </c>
      <c r="C168" s="1282">
        <v>190</v>
      </c>
      <c r="D168" s="1282" t="s">
        <v>778</v>
      </c>
      <c r="E168" s="1282">
        <v>1000013286</v>
      </c>
      <c r="F168" s="1282" t="s">
        <v>801</v>
      </c>
      <c r="G168" s="1282" t="s">
        <v>587</v>
      </c>
      <c r="H168" s="1326">
        <v>1</v>
      </c>
      <c r="I168" s="1254"/>
      <c r="J168" s="1255" t="str">
        <f t="shared" si="21"/>
        <v>Included</v>
      </c>
      <c r="K168" s="1192"/>
      <c r="M168" s="1159"/>
    </row>
    <row r="169" spans="1:13" s="1171" customFormat="1" ht="42.75" customHeight="1">
      <c r="A169" s="1256">
        <f t="shared" si="19"/>
        <v>146</v>
      </c>
      <c r="B169" s="1282">
        <v>7000012439</v>
      </c>
      <c r="C169" s="1282">
        <v>200</v>
      </c>
      <c r="D169" s="1282" t="s">
        <v>779</v>
      </c>
      <c r="E169" s="1282">
        <v>1000012022</v>
      </c>
      <c r="F169" s="1282" t="s">
        <v>605</v>
      </c>
      <c r="G169" s="1282" t="s">
        <v>584</v>
      </c>
      <c r="H169" s="1326">
        <v>1</v>
      </c>
      <c r="I169" s="1254"/>
      <c r="J169" s="1255" t="str">
        <f t="shared" si="21"/>
        <v>Included</v>
      </c>
      <c r="K169" s="1192"/>
      <c r="M169" s="1159"/>
    </row>
    <row r="170" spans="1:13" s="1171" customFormat="1" ht="42.75" customHeight="1">
      <c r="A170" s="1256">
        <f t="shared" si="19"/>
        <v>147</v>
      </c>
      <c r="B170" s="1282">
        <v>7000012439</v>
      </c>
      <c r="C170" s="1282">
        <v>210</v>
      </c>
      <c r="D170" s="1282" t="s">
        <v>779</v>
      </c>
      <c r="E170" s="1282">
        <v>1000012018</v>
      </c>
      <c r="F170" s="1282" t="s">
        <v>606</v>
      </c>
      <c r="G170" s="1282" t="s">
        <v>590</v>
      </c>
      <c r="H170" s="1326">
        <v>1</v>
      </c>
      <c r="I170" s="1254"/>
      <c r="J170" s="1255" t="str">
        <f t="shared" si="21"/>
        <v>Included</v>
      </c>
      <c r="K170" s="1192"/>
      <c r="M170" s="1159"/>
    </row>
    <row r="171" spans="1:13" s="1171" customFormat="1" ht="42.75" customHeight="1">
      <c r="A171" s="1256">
        <f t="shared" si="19"/>
        <v>148</v>
      </c>
      <c r="B171" s="1282">
        <v>7000012439</v>
      </c>
      <c r="C171" s="1282">
        <v>220</v>
      </c>
      <c r="D171" s="1282" t="s">
        <v>779</v>
      </c>
      <c r="E171" s="1282">
        <v>1000042281</v>
      </c>
      <c r="F171" s="1282" t="s">
        <v>708</v>
      </c>
      <c r="G171" s="1282" t="s">
        <v>590</v>
      </c>
      <c r="H171" s="1326">
        <v>1</v>
      </c>
      <c r="I171" s="1254"/>
      <c r="J171" s="1255" t="str">
        <f t="shared" si="21"/>
        <v>Included</v>
      </c>
      <c r="K171" s="1192"/>
      <c r="M171" s="1159"/>
    </row>
    <row r="172" spans="1:13" s="1171" customFormat="1" ht="42.75" customHeight="1">
      <c r="A172" s="1256">
        <f t="shared" si="19"/>
        <v>149</v>
      </c>
      <c r="B172" s="1282">
        <v>7000012439</v>
      </c>
      <c r="C172" s="1282">
        <v>230</v>
      </c>
      <c r="D172" s="1282" t="s">
        <v>779</v>
      </c>
      <c r="E172" s="1282">
        <v>1000042483</v>
      </c>
      <c r="F172" s="1282" t="s">
        <v>709</v>
      </c>
      <c r="G172" s="1282" t="s">
        <v>590</v>
      </c>
      <c r="H172" s="1326">
        <v>1</v>
      </c>
      <c r="I172" s="1254"/>
      <c r="J172" s="1255" t="str">
        <f>IF(I172=0, "Included",IF(ISERROR(H172*I172), I172, H172*I172))</f>
        <v>Included</v>
      </c>
      <c r="K172" s="1192"/>
      <c r="M172" s="1159"/>
    </row>
    <row r="173" spans="1:13" s="1171" customFormat="1" ht="42.75" customHeight="1">
      <c r="A173" s="1256">
        <f t="shared" si="19"/>
        <v>150</v>
      </c>
      <c r="B173" s="1282">
        <v>7000012439</v>
      </c>
      <c r="C173" s="1282">
        <v>240</v>
      </c>
      <c r="D173" s="1282" t="s">
        <v>779</v>
      </c>
      <c r="E173" s="1282">
        <v>1000042284</v>
      </c>
      <c r="F173" s="1282" t="s">
        <v>710</v>
      </c>
      <c r="G173" s="1282" t="s">
        <v>590</v>
      </c>
      <c r="H173" s="1326">
        <v>1</v>
      </c>
      <c r="I173" s="1254"/>
      <c r="J173" s="1255" t="str">
        <f t="shared" ref="J173:J236" si="22">IF(I173=0, "Included",IF(ISERROR(H173*I173), I173, H173*I173))</f>
        <v>Included</v>
      </c>
      <c r="K173" s="1192"/>
      <c r="M173" s="1159"/>
    </row>
    <row r="174" spans="1:13" s="1171" customFormat="1" ht="42.75" customHeight="1">
      <c r="A174" s="1256">
        <f t="shared" si="19"/>
        <v>151</v>
      </c>
      <c r="B174" s="1282">
        <v>7000012439</v>
      </c>
      <c r="C174" s="1282">
        <v>250</v>
      </c>
      <c r="D174" s="1282" t="s">
        <v>779</v>
      </c>
      <c r="E174" s="1282">
        <v>1000042287</v>
      </c>
      <c r="F174" s="1282" t="s">
        <v>711</v>
      </c>
      <c r="G174" s="1282" t="s">
        <v>590</v>
      </c>
      <c r="H174" s="1326">
        <v>1</v>
      </c>
      <c r="I174" s="1254"/>
      <c r="J174" s="1255" t="str">
        <f t="shared" si="22"/>
        <v>Included</v>
      </c>
      <c r="K174" s="1192"/>
      <c r="M174" s="1159"/>
    </row>
    <row r="175" spans="1:13" s="1171" customFormat="1" ht="42.75" customHeight="1">
      <c r="A175" s="1256">
        <f t="shared" si="19"/>
        <v>152</v>
      </c>
      <c r="B175" s="1282">
        <v>7000012439</v>
      </c>
      <c r="C175" s="1282">
        <v>260</v>
      </c>
      <c r="D175" s="1282" t="s">
        <v>779</v>
      </c>
      <c r="E175" s="1282">
        <v>1000042480</v>
      </c>
      <c r="F175" s="1282" t="s">
        <v>712</v>
      </c>
      <c r="G175" s="1282" t="s">
        <v>590</v>
      </c>
      <c r="H175" s="1326">
        <v>1</v>
      </c>
      <c r="I175" s="1254"/>
      <c r="J175" s="1255" t="str">
        <f t="shared" si="22"/>
        <v>Included</v>
      </c>
      <c r="K175" s="1192"/>
      <c r="M175" s="1159"/>
    </row>
    <row r="176" spans="1:13" s="1171" customFormat="1" ht="42.75" customHeight="1">
      <c r="A176" s="1256">
        <f t="shared" si="19"/>
        <v>153</v>
      </c>
      <c r="B176" s="1282">
        <v>7000012439</v>
      </c>
      <c r="C176" s="1282">
        <v>270</v>
      </c>
      <c r="D176" s="1282" t="s">
        <v>582</v>
      </c>
      <c r="E176" s="1282">
        <v>1000020262</v>
      </c>
      <c r="F176" s="1282" t="s">
        <v>661</v>
      </c>
      <c r="G176" s="1282" t="s">
        <v>584</v>
      </c>
      <c r="H176" s="1326">
        <v>2</v>
      </c>
      <c r="I176" s="1254"/>
      <c r="J176" s="1255" t="str">
        <f t="shared" si="22"/>
        <v>Included</v>
      </c>
      <c r="K176" s="1192"/>
      <c r="M176" s="1159"/>
    </row>
    <row r="177" spans="1:13" s="1171" customFormat="1" ht="42.75" customHeight="1">
      <c r="A177" s="1256">
        <f t="shared" si="19"/>
        <v>154</v>
      </c>
      <c r="B177" s="1282">
        <v>7000012439</v>
      </c>
      <c r="C177" s="1282">
        <v>280</v>
      </c>
      <c r="D177" s="1282" t="s">
        <v>582</v>
      </c>
      <c r="E177" s="1282">
        <v>1000001050</v>
      </c>
      <c r="F177" s="1282" t="s">
        <v>802</v>
      </c>
      <c r="G177" s="1282" t="s">
        <v>584</v>
      </c>
      <c r="H177" s="1326">
        <v>1</v>
      </c>
      <c r="I177" s="1254"/>
      <c r="J177" s="1255" t="str">
        <f t="shared" si="22"/>
        <v>Included</v>
      </c>
      <c r="K177" s="1192"/>
      <c r="M177" s="1159"/>
    </row>
    <row r="178" spans="1:13" s="1171" customFormat="1" ht="42.75" customHeight="1">
      <c r="A178" s="1256">
        <f t="shared" si="19"/>
        <v>155</v>
      </c>
      <c r="B178" s="1282">
        <v>7000012439</v>
      </c>
      <c r="C178" s="1282">
        <v>290</v>
      </c>
      <c r="D178" s="1282" t="s">
        <v>582</v>
      </c>
      <c r="E178" s="1282">
        <v>1000038325</v>
      </c>
      <c r="F178" s="1282" t="s">
        <v>610</v>
      </c>
      <c r="G178" s="1282" t="s">
        <v>584</v>
      </c>
      <c r="H178" s="1326">
        <v>20</v>
      </c>
      <c r="I178" s="1254"/>
      <c r="J178" s="1255" t="str">
        <f t="shared" si="22"/>
        <v>Included</v>
      </c>
      <c r="K178" s="1192"/>
      <c r="M178" s="1159"/>
    </row>
    <row r="179" spans="1:13" s="1171" customFormat="1" ht="42.75" customHeight="1">
      <c r="A179" s="1256">
        <f t="shared" si="19"/>
        <v>156</v>
      </c>
      <c r="B179" s="1282">
        <v>7000012439</v>
      </c>
      <c r="C179" s="1282">
        <v>300</v>
      </c>
      <c r="D179" s="1282" t="s">
        <v>582</v>
      </c>
      <c r="E179" s="1282">
        <v>1000038387</v>
      </c>
      <c r="F179" s="1282" t="s">
        <v>617</v>
      </c>
      <c r="G179" s="1282" t="s">
        <v>584</v>
      </c>
      <c r="H179" s="1326">
        <v>20</v>
      </c>
      <c r="I179" s="1254"/>
      <c r="J179" s="1255" t="str">
        <f t="shared" si="22"/>
        <v>Included</v>
      </c>
      <c r="K179" s="1192"/>
      <c r="M179" s="1159"/>
    </row>
    <row r="180" spans="1:13" s="1171" customFormat="1" ht="42.75" customHeight="1">
      <c r="A180" s="1256">
        <f t="shared" si="19"/>
        <v>157</v>
      </c>
      <c r="B180" s="1282">
        <v>7000012439</v>
      </c>
      <c r="C180" s="1282">
        <v>310</v>
      </c>
      <c r="D180" s="1282" t="s">
        <v>582</v>
      </c>
      <c r="E180" s="1282">
        <v>1000013795</v>
      </c>
      <c r="F180" s="1282" t="s">
        <v>611</v>
      </c>
      <c r="G180" s="1282" t="s">
        <v>587</v>
      </c>
      <c r="H180" s="1326">
        <v>1</v>
      </c>
      <c r="I180" s="1254"/>
      <c r="J180" s="1255" t="str">
        <f t="shared" si="22"/>
        <v>Included</v>
      </c>
      <c r="K180" s="1192"/>
      <c r="M180" s="1159"/>
    </row>
    <row r="181" spans="1:13" s="1171" customFormat="1" ht="42.75" customHeight="1">
      <c r="A181" s="1256">
        <f t="shared" si="19"/>
        <v>158</v>
      </c>
      <c r="B181" s="1282">
        <v>7000012439</v>
      </c>
      <c r="C181" s="1282">
        <v>320</v>
      </c>
      <c r="D181" s="1282" t="s">
        <v>582</v>
      </c>
      <c r="E181" s="1282">
        <v>1000042283</v>
      </c>
      <c r="F181" s="1282" t="s">
        <v>803</v>
      </c>
      <c r="G181" s="1282" t="s">
        <v>590</v>
      </c>
      <c r="H181" s="1326">
        <v>1</v>
      </c>
      <c r="I181" s="1254"/>
      <c r="J181" s="1255" t="str">
        <f t="shared" si="22"/>
        <v>Included</v>
      </c>
      <c r="K181" s="1192"/>
      <c r="M181" s="1159"/>
    </row>
    <row r="182" spans="1:13" s="1171" customFormat="1" ht="42.75" customHeight="1">
      <c r="A182" s="1256">
        <f t="shared" si="19"/>
        <v>159</v>
      </c>
      <c r="B182" s="1282">
        <v>7000012439</v>
      </c>
      <c r="C182" s="1282">
        <v>330</v>
      </c>
      <c r="D182" s="1282" t="s">
        <v>582</v>
      </c>
      <c r="E182" s="1282">
        <v>1000042485</v>
      </c>
      <c r="F182" s="1282" t="s">
        <v>804</v>
      </c>
      <c r="G182" s="1282" t="s">
        <v>590</v>
      </c>
      <c r="H182" s="1326">
        <v>1</v>
      </c>
      <c r="I182" s="1254"/>
      <c r="J182" s="1255" t="str">
        <f t="shared" si="22"/>
        <v>Included</v>
      </c>
      <c r="K182" s="1192"/>
      <c r="M182" s="1159"/>
    </row>
    <row r="183" spans="1:13" s="1171" customFormat="1" ht="42.75" customHeight="1">
      <c r="A183" s="1256">
        <f t="shared" si="19"/>
        <v>160</v>
      </c>
      <c r="B183" s="1282">
        <v>7000012439</v>
      </c>
      <c r="C183" s="1282">
        <v>340</v>
      </c>
      <c r="D183" s="1282" t="s">
        <v>582</v>
      </c>
      <c r="E183" s="1282">
        <v>1000042286</v>
      </c>
      <c r="F183" s="1282" t="s">
        <v>805</v>
      </c>
      <c r="G183" s="1282" t="s">
        <v>590</v>
      </c>
      <c r="H183" s="1326">
        <v>1</v>
      </c>
      <c r="I183" s="1254"/>
      <c r="J183" s="1255" t="str">
        <f t="shared" si="22"/>
        <v>Included</v>
      </c>
      <c r="K183" s="1192"/>
      <c r="M183" s="1159"/>
    </row>
    <row r="184" spans="1:13" s="1171" customFormat="1" ht="42.75" customHeight="1">
      <c r="A184" s="1256">
        <f t="shared" si="19"/>
        <v>161</v>
      </c>
      <c r="B184" s="1282">
        <v>7000012439</v>
      </c>
      <c r="C184" s="1282">
        <v>350</v>
      </c>
      <c r="D184" s="1282" t="s">
        <v>582</v>
      </c>
      <c r="E184" s="1282">
        <v>1000042289</v>
      </c>
      <c r="F184" s="1282" t="s">
        <v>806</v>
      </c>
      <c r="G184" s="1282" t="s">
        <v>590</v>
      </c>
      <c r="H184" s="1326">
        <v>1</v>
      </c>
      <c r="I184" s="1254"/>
      <c r="J184" s="1255" t="str">
        <f t="shared" si="22"/>
        <v>Included</v>
      </c>
      <c r="K184" s="1192"/>
      <c r="M184" s="1159"/>
    </row>
    <row r="185" spans="1:13" s="1171" customFormat="1" ht="40.5" customHeight="1">
      <c r="A185" s="1256">
        <f t="shared" si="19"/>
        <v>162</v>
      </c>
      <c r="B185" s="1282">
        <v>7000012439</v>
      </c>
      <c r="C185" s="1282">
        <v>360</v>
      </c>
      <c r="D185" s="1282" t="s">
        <v>582</v>
      </c>
      <c r="E185" s="1282">
        <v>1000042482</v>
      </c>
      <c r="F185" s="1282" t="s">
        <v>807</v>
      </c>
      <c r="G185" s="1282" t="s">
        <v>590</v>
      </c>
      <c r="H185" s="1326">
        <v>1</v>
      </c>
      <c r="I185" s="1254"/>
      <c r="J185" s="1255" t="str">
        <f t="shared" si="22"/>
        <v>Included</v>
      </c>
      <c r="K185" s="1192"/>
      <c r="M185" s="1159"/>
    </row>
    <row r="186" spans="1:13" s="1171" customFormat="1" ht="40.5" customHeight="1">
      <c r="A186" s="1256">
        <f t="shared" si="19"/>
        <v>163</v>
      </c>
      <c r="B186" s="1282">
        <v>7000012439</v>
      </c>
      <c r="C186" s="1282">
        <v>370</v>
      </c>
      <c r="D186" s="1282" t="s">
        <v>582</v>
      </c>
      <c r="E186" s="1282">
        <v>1000014547</v>
      </c>
      <c r="F186" s="1282" t="s">
        <v>607</v>
      </c>
      <c r="G186" s="1282" t="s">
        <v>584</v>
      </c>
      <c r="H186" s="1326">
        <v>2</v>
      </c>
      <c r="I186" s="1254"/>
      <c r="J186" s="1255" t="str">
        <f t="shared" si="22"/>
        <v>Included</v>
      </c>
      <c r="K186" s="1192"/>
      <c r="M186" s="1159"/>
    </row>
    <row r="187" spans="1:13" s="1171" customFormat="1" ht="40.5" customHeight="1">
      <c r="A187" s="1256">
        <f t="shared" si="19"/>
        <v>164</v>
      </c>
      <c r="B187" s="1282">
        <v>7000012439</v>
      </c>
      <c r="C187" s="1282">
        <v>380</v>
      </c>
      <c r="D187" s="1282" t="s">
        <v>780</v>
      </c>
      <c r="E187" s="1282">
        <v>1000032055</v>
      </c>
      <c r="F187" s="1282" t="s">
        <v>615</v>
      </c>
      <c r="G187" s="1282" t="s">
        <v>616</v>
      </c>
      <c r="H187" s="1326">
        <v>2.5</v>
      </c>
      <c r="I187" s="1254"/>
      <c r="J187" s="1255" t="str">
        <f t="shared" si="22"/>
        <v>Included</v>
      </c>
      <c r="K187" s="1192"/>
      <c r="M187" s="1159"/>
    </row>
    <row r="188" spans="1:13" s="1171" customFormat="1" ht="40.5" customHeight="1">
      <c r="A188" s="1256">
        <f t="shared" si="19"/>
        <v>165</v>
      </c>
      <c r="B188" s="1282">
        <v>7000012439</v>
      </c>
      <c r="C188" s="1282">
        <v>390</v>
      </c>
      <c r="D188" s="1282" t="s">
        <v>781</v>
      </c>
      <c r="E188" s="1282">
        <v>1000006284</v>
      </c>
      <c r="F188" s="1282" t="s">
        <v>604</v>
      </c>
      <c r="G188" s="1282" t="s">
        <v>590</v>
      </c>
      <c r="H188" s="1326">
        <v>1</v>
      </c>
      <c r="I188" s="1254"/>
      <c r="J188" s="1255" t="str">
        <f t="shared" si="22"/>
        <v>Included</v>
      </c>
      <c r="K188" s="1192"/>
      <c r="M188" s="1159"/>
    </row>
    <row r="189" spans="1:13" s="1171" customFormat="1" ht="40.5" customHeight="1">
      <c r="A189" s="1256">
        <f t="shared" si="19"/>
        <v>166</v>
      </c>
      <c r="B189" s="1282">
        <v>7000012439</v>
      </c>
      <c r="C189" s="1282">
        <v>790</v>
      </c>
      <c r="D189" s="1282" t="s">
        <v>782</v>
      </c>
      <c r="E189" s="1282">
        <v>1000011322</v>
      </c>
      <c r="F189" s="1282" t="s">
        <v>808</v>
      </c>
      <c r="G189" s="1282" t="s">
        <v>590</v>
      </c>
      <c r="H189" s="1326">
        <v>2</v>
      </c>
      <c r="I189" s="1254"/>
      <c r="J189" s="1255" t="str">
        <f t="shared" si="22"/>
        <v>Included</v>
      </c>
      <c r="K189" s="1192"/>
      <c r="M189" s="1159"/>
    </row>
    <row r="190" spans="1:13" s="1171" customFormat="1" ht="40.5" customHeight="1">
      <c r="A190" s="1256">
        <f t="shared" si="19"/>
        <v>167</v>
      </c>
      <c r="B190" s="1282">
        <v>7000012439</v>
      </c>
      <c r="C190" s="1282">
        <v>800</v>
      </c>
      <c r="D190" s="1282" t="s">
        <v>782</v>
      </c>
      <c r="E190" s="1282">
        <v>1000011326</v>
      </c>
      <c r="F190" s="1282" t="s">
        <v>598</v>
      </c>
      <c r="G190" s="1282" t="s">
        <v>590</v>
      </c>
      <c r="H190" s="1326">
        <v>1</v>
      </c>
      <c r="I190" s="1254"/>
      <c r="J190" s="1255" t="str">
        <f t="shared" si="22"/>
        <v>Included</v>
      </c>
      <c r="K190" s="1192"/>
      <c r="M190" s="1159"/>
    </row>
    <row r="191" spans="1:13" s="1171" customFormat="1" ht="40.5" customHeight="1">
      <c r="A191" s="1256">
        <f t="shared" si="19"/>
        <v>168</v>
      </c>
      <c r="B191" s="1282">
        <v>7000012439</v>
      </c>
      <c r="C191" s="1282">
        <v>400</v>
      </c>
      <c r="D191" s="1282" t="s">
        <v>783</v>
      </c>
      <c r="E191" s="1282">
        <v>1000000443</v>
      </c>
      <c r="F191" s="1282" t="s">
        <v>588</v>
      </c>
      <c r="G191" s="1282" t="s">
        <v>587</v>
      </c>
      <c r="H191" s="1326">
        <v>1</v>
      </c>
      <c r="I191" s="1254"/>
      <c r="J191" s="1255" t="str">
        <f t="shared" si="22"/>
        <v>Included</v>
      </c>
      <c r="K191" s="1192"/>
      <c r="M191" s="1159"/>
    </row>
    <row r="192" spans="1:13" s="1171" customFormat="1" ht="40.5" customHeight="1">
      <c r="A192" s="1256">
        <f t="shared" si="19"/>
        <v>169</v>
      </c>
      <c r="B192" s="1282">
        <v>7000012439</v>
      </c>
      <c r="C192" s="1282">
        <v>410</v>
      </c>
      <c r="D192" s="1282" t="s">
        <v>783</v>
      </c>
      <c r="E192" s="1282">
        <v>1000000442</v>
      </c>
      <c r="F192" s="1282" t="s">
        <v>589</v>
      </c>
      <c r="G192" s="1282" t="s">
        <v>587</v>
      </c>
      <c r="H192" s="1326">
        <v>1</v>
      </c>
      <c r="I192" s="1254"/>
      <c r="J192" s="1255" t="str">
        <f t="shared" si="22"/>
        <v>Included</v>
      </c>
      <c r="K192" s="1192"/>
      <c r="M192" s="1159"/>
    </row>
    <row r="193" spans="1:13" s="1171" customFormat="1" ht="40.5" customHeight="1">
      <c r="A193" s="1256">
        <f t="shared" si="19"/>
        <v>170</v>
      </c>
      <c r="B193" s="1282">
        <v>7000012439</v>
      </c>
      <c r="C193" s="1282">
        <v>420</v>
      </c>
      <c r="D193" s="1282" t="s">
        <v>784</v>
      </c>
      <c r="E193" s="1282">
        <v>1000004535</v>
      </c>
      <c r="F193" s="1282" t="s">
        <v>758</v>
      </c>
      <c r="G193" s="1282" t="s">
        <v>584</v>
      </c>
      <c r="H193" s="1326">
        <v>1</v>
      </c>
      <c r="I193" s="1254"/>
      <c r="J193" s="1255" t="str">
        <f t="shared" si="22"/>
        <v>Included</v>
      </c>
      <c r="K193" s="1192"/>
      <c r="M193" s="1159"/>
    </row>
    <row r="194" spans="1:13" s="1171" customFormat="1" ht="40.5" customHeight="1">
      <c r="A194" s="1256">
        <f t="shared" si="19"/>
        <v>171</v>
      </c>
      <c r="B194" s="1282">
        <v>7000012439</v>
      </c>
      <c r="C194" s="1282">
        <v>430</v>
      </c>
      <c r="D194" s="1282" t="s">
        <v>785</v>
      </c>
      <c r="E194" s="1282">
        <v>1000009029</v>
      </c>
      <c r="F194" s="1282" t="s">
        <v>809</v>
      </c>
      <c r="G194" s="1282" t="s">
        <v>590</v>
      </c>
      <c r="H194" s="1326">
        <v>1</v>
      </c>
      <c r="I194" s="1254"/>
      <c r="J194" s="1255" t="str">
        <f t="shared" si="22"/>
        <v>Included</v>
      </c>
      <c r="K194" s="1192"/>
      <c r="M194" s="1159"/>
    </row>
    <row r="195" spans="1:13" s="1171" customFormat="1" ht="40.5" customHeight="1">
      <c r="A195" s="1256">
        <f t="shared" si="19"/>
        <v>172</v>
      </c>
      <c r="B195" s="1282">
        <v>7000012439</v>
      </c>
      <c r="C195" s="1282">
        <v>440</v>
      </c>
      <c r="D195" s="1282" t="s">
        <v>785</v>
      </c>
      <c r="E195" s="1282">
        <v>1000009028</v>
      </c>
      <c r="F195" s="1282" t="s">
        <v>810</v>
      </c>
      <c r="G195" s="1282" t="s">
        <v>590</v>
      </c>
      <c r="H195" s="1326">
        <v>1</v>
      </c>
      <c r="I195" s="1254"/>
      <c r="J195" s="1255" t="str">
        <f t="shared" si="22"/>
        <v>Included</v>
      </c>
      <c r="K195" s="1192"/>
      <c r="M195" s="1159"/>
    </row>
    <row r="196" spans="1:13" s="1171" customFormat="1" ht="40.5" customHeight="1">
      <c r="A196" s="1256">
        <f t="shared" si="19"/>
        <v>173</v>
      </c>
      <c r="B196" s="1282">
        <v>7000012439</v>
      </c>
      <c r="C196" s="1282">
        <v>450</v>
      </c>
      <c r="D196" s="1282" t="s">
        <v>785</v>
      </c>
      <c r="E196" s="1282">
        <v>1000032684</v>
      </c>
      <c r="F196" s="1282" t="s">
        <v>811</v>
      </c>
      <c r="G196" s="1282" t="s">
        <v>587</v>
      </c>
      <c r="H196" s="1326">
        <v>1</v>
      </c>
      <c r="I196" s="1254"/>
      <c r="J196" s="1255" t="str">
        <f t="shared" si="22"/>
        <v>Included</v>
      </c>
      <c r="K196" s="1192"/>
      <c r="M196" s="1159"/>
    </row>
    <row r="197" spans="1:13" s="1171" customFormat="1" ht="57" customHeight="1">
      <c r="A197" s="1256">
        <f t="shared" si="19"/>
        <v>174</v>
      </c>
      <c r="B197" s="1282">
        <v>7000012439</v>
      </c>
      <c r="C197" s="1282">
        <v>460</v>
      </c>
      <c r="D197" s="1282" t="s">
        <v>786</v>
      </c>
      <c r="E197" s="1282">
        <v>1000004473</v>
      </c>
      <c r="F197" s="1282" t="s">
        <v>717</v>
      </c>
      <c r="G197" s="1282" t="s">
        <v>584</v>
      </c>
      <c r="H197" s="1326">
        <v>1</v>
      </c>
      <c r="I197" s="1254"/>
      <c r="J197" s="1255" t="str">
        <f t="shared" si="22"/>
        <v>Included</v>
      </c>
      <c r="K197" s="1192"/>
      <c r="M197" s="1159"/>
    </row>
    <row r="198" spans="1:13" s="1171" customFormat="1" ht="41.25" customHeight="1">
      <c r="A198" s="1256">
        <f t="shared" si="19"/>
        <v>175</v>
      </c>
      <c r="B198" s="1282">
        <v>7000012439</v>
      </c>
      <c r="C198" s="1282">
        <v>470</v>
      </c>
      <c r="D198" s="1282" t="s">
        <v>786</v>
      </c>
      <c r="E198" s="1282">
        <v>1000013160</v>
      </c>
      <c r="F198" s="1282" t="s">
        <v>718</v>
      </c>
      <c r="G198" s="1282" t="s">
        <v>584</v>
      </c>
      <c r="H198" s="1326">
        <v>1</v>
      </c>
      <c r="I198" s="1254"/>
      <c r="J198" s="1255" t="str">
        <f t="shared" si="22"/>
        <v>Included</v>
      </c>
      <c r="K198" s="1192"/>
      <c r="M198" s="1159"/>
    </row>
    <row r="199" spans="1:13" s="1171" customFormat="1" ht="41.25" customHeight="1">
      <c r="A199" s="1256">
        <f t="shared" si="19"/>
        <v>176</v>
      </c>
      <c r="B199" s="1282">
        <v>7000012439</v>
      </c>
      <c r="C199" s="1282">
        <v>480</v>
      </c>
      <c r="D199" s="1282" t="s">
        <v>786</v>
      </c>
      <c r="E199" s="1282">
        <v>1000013056</v>
      </c>
      <c r="F199" s="1282" t="s">
        <v>719</v>
      </c>
      <c r="G199" s="1282" t="s">
        <v>590</v>
      </c>
      <c r="H199" s="1326">
        <v>1</v>
      </c>
      <c r="I199" s="1254"/>
      <c r="J199" s="1255" t="str">
        <f t="shared" si="22"/>
        <v>Included</v>
      </c>
      <c r="K199" s="1192"/>
      <c r="M199" s="1159"/>
    </row>
    <row r="200" spans="1:13" s="1171" customFormat="1" ht="41.25" customHeight="1">
      <c r="A200" s="1256">
        <f t="shared" si="19"/>
        <v>177</v>
      </c>
      <c r="B200" s="1282">
        <v>7000012439</v>
      </c>
      <c r="C200" s="1282">
        <v>490</v>
      </c>
      <c r="D200" s="1282" t="s">
        <v>786</v>
      </c>
      <c r="E200" s="1282">
        <v>1000021861</v>
      </c>
      <c r="F200" s="1282" t="s">
        <v>720</v>
      </c>
      <c r="G200" s="1282" t="s">
        <v>590</v>
      </c>
      <c r="H200" s="1326">
        <v>2</v>
      </c>
      <c r="I200" s="1254"/>
      <c r="J200" s="1255" t="str">
        <f t="shared" si="22"/>
        <v>Included</v>
      </c>
      <c r="K200" s="1192"/>
      <c r="M200" s="1159"/>
    </row>
    <row r="201" spans="1:13" s="1171" customFormat="1" ht="41.25" customHeight="1">
      <c r="A201" s="1256">
        <f t="shared" si="19"/>
        <v>178</v>
      </c>
      <c r="B201" s="1282">
        <v>7000012439</v>
      </c>
      <c r="C201" s="1282">
        <v>500</v>
      </c>
      <c r="D201" s="1282" t="s">
        <v>786</v>
      </c>
      <c r="E201" s="1282">
        <v>1000009197</v>
      </c>
      <c r="F201" s="1282" t="s">
        <v>721</v>
      </c>
      <c r="G201" s="1282" t="s">
        <v>584</v>
      </c>
      <c r="H201" s="1326">
        <v>1</v>
      </c>
      <c r="I201" s="1254"/>
      <c r="J201" s="1255" t="str">
        <f t="shared" si="22"/>
        <v>Included</v>
      </c>
      <c r="K201" s="1192"/>
      <c r="M201" s="1159"/>
    </row>
    <row r="202" spans="1:13" s="1171" customFormat="1" ht="41.25" customHeight="1">
      <c r="A202" s="1256">
        <f t="shared" si="19"/>
        <v>179</v>
      </c>
      <c r="B202" s="1282">
        <v>7000012439</v>
      </c>
      <c r="C202" s="1282">
        <v>510</v>
      </c>
      <c r="D202" s="1282" t="s">
        <v>786</v>
      </c>
      <c r="E202" s="1282">
        <v>1000021444</v>
      </c>
      <c r="F202" s="1282" t="s">
        <v>722</v>
      </c>
      <c r="G202" s="1282" t="s">
        <v>584</v>
      </c>
      <c r="H202" s="1326">
        <v>2</v>
      </c>
      <c r="I202" s="1254"/>
      <c r="J202" s="1255" t="str">
        <f t="shared" si="22"/>
        <v>Included</v>
      </c>
      <c r="K202" s="1192"/>
      <c r="M202" s="1159"/>
    </row>
    <row r="203" spans="1:13" s="1171" customFormat="1" ht="41.25" customHeight="1">
      <c r="A203" s="1256">
        <f t="shared" si="19"/>
        <v>180</v>
      </c>
      <c r="B203" s="1282">
        <v>7000012439</v>
      </c>
      <c r="C203" s="1282">
        <v>520</v>
      </c>
      <c r="D203" s="1282" t="s">
        <v>786</v>
      </c>
      <c r="E203" s="1282">
        <v>1000015549</v>
      </c>
      <c r="F203" s="1282" t="s">
        <v>723</v>
      </c>
      <c r="G203" s="1282" t="s">
        <v>584</v>
      </c>
      <c r="H203" s="1326">
        <v>2</v>
      </c>
      <c r="I203" s="1254"/>
      <c r="J203" s="1255" t="str">
        <f t="shared" si="22"/>
        <v>Included</v>
      </c>
      <c r="K203" s="1192"/>
      <c r="M203" s="1159"/>
    </row>
    <row r="204" spans="1:13" s="1171" customFormat="1" ht="41.25" customHeight="1">
      <c r="A204" s="1256">
        <f t="shared" si="19"/>
        <v>181</v>
      </c>
      <c r="B204" s="1282">
        <v>7000012439</v>
      </c>
      <c r="C204" s="1282">
        <v>530</v>
      </c>
      <c r="D204" s="1282" t="s">
        <v>786</v>
      </c>
      <c r="E204" s="1282">
        <v>1000009860</v>
      </c>
      <c r="F204" s="1282" t="s">
        <v>724</v>
      </c>
      <c r="G204" s="1282" t="s">
        <v>590</v>
      </c>
      <c r="H204" s="1326">
        <v>1</v>
      </c>
      <c r="I204" s="1254"/>
      <c r="J204" s="1255" t="str">
        <f t="shared" si="22"/>
        <v>Included</v>
      </c>
      <c r="K204" s="1192"/>
      <c r="M204" s="1159"/>
    </row>
    <row r="205" spans="1:13" s="1171" customFormat="1" ht="41.25" customHeight="1">
      <c r="A205" s="1256">
        <f t="shared" si="19"/>
        <v>182</v>
      </c>
      <c r="B205" s="1282">
        <v>7000012439</v>
      </c>
      <c r="C205" s="1282">
        <v>540</v>
      </c>
      <c r="D205" s="1282" t="s">
        <v>786</v>
      </c>
      <c r="E205" s="1282">
        <v>1000018381</v>
      </c>
      <c r="F205" s="1282" t="s">
        <v>725</v>
      </c>
      <c r="G205" s="1282" t="s">
        <v>590</v>
      </c>
      <c r="H205" s="1326">
        <v>1</v>
      </c>
      <c r="I205" s="1254"/>
      <c r="J205" s="1255" t="str">
        <f t="shared" si="22"/>
        <v>Included</v>
      </c>
      <c r="K205" s="1192"/>
      <c r="M205" s="1159"/>
    </row>
    <row r="206" spans="1:13" s="1171" customFormat="1" ht="41.25" customHeight="1">
      <c r="A206" s="1256">
        <f t="shared" si="19"/>
        <v>183</v>
      </c>
      <c r="B206" s="1282">
        <v>7000012439</v>
      </c>
      <c r="C206" s="1282">
        <v>550</v>
      </c>
      <c r="D206" s="1282" t="s">
        <v>786</v>
      </c>
      <c r="E206" s="1282">
        <v>1000017841</v>
      </c>
      <c r="F206" s="1282" t="s">
        <v>726</v>
      </c>
      <c r="G206" s="1282" t="s">
        <v>590</v>
      </c>
      <c r="H206" s="1326">
        <v>1</v>
      </c>
      <c r="I206" s="1254"/>
      <c r="J206" s="1255" t="str">
        <f t="shared" si="22"/>
        <v>Included</v>
      </c>
      <c r="K206" s="1192"/>
      <c r="M206" s="1159"/>
    </row>
    <row r="207" spans="1:13" s="1171" customFormat="1" ht="41.25" customHeight="1">
      <c r="A207" s="1256">
        <f t="shared" si="19"/>
        <v>184</v>
      </c>
      <c r="B207" s="1282">
        <v>7000012439</v>
      </c>
      <c r="C207" s="1282">
        <v>560</v>
      </c>
      <c r="D207" s="1282" t="s">
        <v>786</v>
      </c>
      <c r="E207" s="1282">
        <v>1000006920</v>
      </c>
      <c r="F207" s="1282" t="s">
        <v>727</v>
      </c>
      <c r="G207" s="1282" t="s">
        <v>590</v>
      </c>
      <c r="H207" s="1326">
        <v>1</v>
      </c>
      <c r="I207" s="1254"/>
      <c r="J207" s="1255" t="str">
        <f t="shared" si="22"/>
        <v>Included</v>
      </c>
      <c r="K207" s="1192"/>
      <c r="M207" s="1159"/>
    </row>
    <row r="208" spans="1:13" s="1171" customFormat="1" ht="41.25" customHeight="1">
      <c r="A208" s="1256">
        <f t="shared" si="19"/>
        <v>185</v>
      </c>
      <c r="B208" s="1282">
        <v>7000012439</v>
      </c>
      <c r="C208" s="1282">
        <v>570</v>
      </c>
      <c r="D208" s="1282" t="s">
        <v>787</v>
      </c>
      <c r="E208" s="1282">
        <v>1000009800</v>
      </c>
      <c r="F208" s="1282" t="s">
        <v>769</v>
      </c>
      <c r="G208" s="1282" t="s">
        <v>590</v>
      </c>
      <c r="H208" s="1326">
        <v>2</v>
      </c>
      <c r="I208" s="1254"/>
      <c r="J208" s="1255" t="str">
        <f t="shared" si="22"/>
        <v>Included</v>
      </c>
      <c r="K208" s="1192"/>
      <c r="M208" s="1159"/>
    </row>
    <row r="209" spans="1:13" s="1171" customFormat="1" ht="41.25" customHeight="1">
      <c r="A209" s="1256">
        <f t="shared" si="19"/>
        <v>186</v>
      </c>
      <c r="B209" s="1282">
        <v>7000012439</v>
      </c>
      <c r="C209" s="1282">
        <v>580</v>
      </c>
      <c r="D209" s="1282" t="s">
        <v>787</v>
      </c>
      <c r="E209" s="1282">
        <v>1000009568</v>
      </c>
      <c r="F209" s="1282" t="s">
        <v>730</v>
      </c>
      <c r="G209" s="1282" t="s">
        <v>590</v>
      </c>
      <c r="H209" s="1326">
        <v>1</v>
      </c>
      <c r="I209" s="1254"/>
      <c r="J209" s="1255" t="str">
        <f t="shared" si="22"/>
        <v>Included</v>
      </c>
      <c r="K209" s="1192"/>
      <c r="M209" s="1159"/>
    </row>
    <row r="210" spans="1:13" s="1171" customFormat="1" ht="41.25" customHeight="1">
      <c r="A210" s="1256">
        <f t="shared" si="19"/>
        <v>187</v>
      </c>
      <c r="B210" s="1282">
        <v>7000012439</v>
      </c>
      <c r="C210" s="1282">
        <v>590</v>
      </c>
      <c r="D210" s="1282" t="s">
        <v>787</v>
      </c>
      <c r="E210" s="1282">
        <v>1000014562</v>
      </c>
      <c r="F210" s="1282" t="s">
        <v>731</v>
      </c>
      <c r="G210" s="1282" t="s">
        <v>590</v>
      </c>
      <c r="H210" s="1326">
        <v>2</v>
      </c>
      <c r="I210" s="1254"/>
      <c r="J210" s="1255" t="str">
        <f t="shared" si="22"/>
        <v>Included</v>
      </c>
      <c r="K210" s="1192"/>
      <c r="M210" s="1159"/>
    </row>
    <row r="211" spans="1:13" s="1171" customFormat="1" ht="41.25" customHeight="1">
      <c r="A211" s="1256">
        <f t="shared" si="19"/>
        <v>188</v>
      </c>
      <c r="B211" s="1282">
        <v>7000012439</v>
      </c>
      <c r="C211" s="1282">
        <v>600</v>
      </c>
      <c r="D211" s="1282" t="s">
        <v>787</v>
      </c>
      <c r="E211" s="1282">
        <v>1000009963</v>
      </c>
      <c r="F211" s="1282" t="s">
        <v>733</v>
      </c>
      <c r="G211" s="1282" t="s">
        <v>590</v>
      </c>
      <c r="H211" s="1326">
        <v>3</v>
      </c>
      <c r="I211" s="1254"/>
      <c r="J211" s="1255" t="str">
        <f t="shared" si="22"/>
        <v>Included</v>
      </c>
      <c r="K211" s="1192"/>
      <c r="M211" s="1159"/>
    </row>
    <row r="212" spans="1:13" s="1171" customFormat="1" ht="41.25" customHeight="1">
      <c r="A212" s="1256">
        <f t="shared" si="19"/>
        <v>189</v>
      </c>
      <c r="B212" s="1282">
        <v>7000012439</v>
      </c>
      <c r="C212" s="1282">
        <v>610</v>
      </c>
      <c r="D212" s="1282" t="s">
        <v>787</v>
      </c>
      <c r="E212" s="1282">
        <v>1000000372</v>
      </c>
      <c r="F212" s="1282" t="s">
        <v>728</v>
      </c>
      <c r="G212" s="1282" t="s">
        <v>584</v>
      </c>
      <c r="H212" s="1326">
        <v>1</v>
      </c>
      <c r="I212" s="1254"/>
      <c r="J212" s="1255" t="str">
        <f t="shared" si="22"/>
        <v>Included</v>
      </c>
      <c r="K212" s="1192"/>
      <c r="M212" s="1159"/>
    </row>
    <row r="213" spans="1:13" s="1171" customFormat="1" ht="41.25" customHeight="1">
      <c r="A213" s="1256">
        <f t="shared" si="19"/>
        <v>190</v>
      </c>
      <c r="B213" s="1282">
        <v>7000012439</v>
      </c>
      <c r="C213" s="1282">
        <v>620</v>
      </c>
      <c r="D213" s="1282" t="s">
        <v>787</v>
      </c>
      <c r="E213" s="1282">
        <v>1000021261</v>
      </c>
      <c r="F213" s="1282" t="s">
        <v>770</v>
      </c>
      <c r="G213" s="1282" t="s">
        <v>584</v>
      </c>
      <c r="H213" s="1326">
        <v>3</v>
      </c>
      <c r="I213" s="1254"/>
      <c r="J213" s="1255" t="str">
        <f t="shared" si="22"/>
        <v>Included</v>
      </c>
      <c r="K213" s="1192"/>
      <c r="M213" s="1159"/>
    </row>
    <row r="214" spans="1:13" s="1171" customFormat="1" ht="41.25" customHeight="1">
      <c r="A214" s="1256">
        <f t="shared" si="19"/>
        <v>191</v>
      </c>
      <c r="B214" s="1282">
        <v>7000012439</v>
      </c>
      <c r="C214" s="1282">
        <v>630</v>
      </c>
      <c r="D214" s="1282" t="s">
        <v>788</v>
      </c>
      <c r="E214" s="1282">
        <v>1000004459</v>
      </c>
      <c r="F214" s="1282" t="s">
        <v>596</v>
      </c>
      <c r="G214" s="1282" t="s">
        <v>584</v>
      </c>
      <c r="H214" s="1326">
        <v>1</v>
      </c>
      <c r="I214" s="1254"/>
      <c r="J214" s="1255" t="str">
        <f t="shared" si="22"/>
        <v>Included</v>
      </c>
      <c r="K214" s="1192"/>
      <c r="M214" s="1159"/>
    </row>
    <row r="215" spans="1:13" s="1171" customFormat="1" ht="41.25" customHeight="1">
      <c r="A215" s="1256">
        <f t="shared" si="19"/>
        <v>192</v>
      </c>
      <c r="B215" s="1282">
        <v>7000012439</v>
      </c>
      <c r="C215" s="1282">
        <v>640</v>
      </c>
      <c r="D215" s="1282" t="s">
        <v>789</v>
      </c>
      <c r="E215" s="1282">
        <v>1000020419</v>
      </c>
      <c r="F215" s="1282" t="s">
        <v>585</v>
      </c>
      <c r="G215" s="1282" t="s">
        <v>584</v>
      </c>
      <c r="H215" s="1326">
        <v>1</v>
      </c>
      <c r="I215" s="1254"/>
      <c r="J215" s="1255" t="str">
        <f t="shared" si="22"/>
        <v>Included</v>
      </c>
      <c r="K215" s="1192"/>
      <c r="M215" s="1159"/>
    </row>
    <row r="216" spans="1:13" s="1171" customFormat="1" ht="41.25" customHeight="1">
      <c r="A216" s="1256">
        <f t="shared" si="19"/>
        <v>193</v>
      </c>
      <c r="B216" s="1282">
        <v>7000012439</v>
      </c>
      <c r="C216" s="1282">
        <v>650</v>
      </c>
      <c r="D216" s="1282" t="s">
        <v>789</v>
      </c>
      <c r="E216" s="1282">
        <v>1000020440</v>
      </c>
      <c r="F216" s="1282" t="s">
        <v>734</v>
      </c>
      <c r="G216" s="1282" t="s">
        <v>584</v>
      </c>
      <c r="H216" s="1326">
        <v>5</v>
      </c>
      <c r="I216" s="1254"/>
      <c r="J216" s="1255" t="str">
        <f t="shared" si="22"/>
        <v>Included</v>
      </c>
      <c r="K216" s="1192"/>
      <c r="M216" s="1159"/>
    </row>
    <row r="217" spans="1:13" s="1171" customFormat="1" ht="41.25" customHeight="1">
      <c r="A217" s="1256">
        <f t="shared" ref="A217:A251" si="23">A216+1</f>
        <v>194</v>
      </c>
      <c r="B217" s="1282">
        <v>7000012439</v>
      </c>
      <c r="C217" s="1282">
        <v>660</v>
      </c>
      <c r="D217" s="1282" t="s">
        <v>691</v>
      </c>
      <c r="E217" s="1282">
        <v>1000015978</v>
      </c>
      <c r="F217" s="1282" t="s">
        <v>771</v>
      </c>
      <c r="G217" s="1282" t="s">
        <v>590</v>
      </c>
      <c r="H217" s="1326">
        <v>1</v>
      </c>
      <c r="I217" s="1254"/>
      <c r="J217" s="1255" t="str">
        <f t="shared" si="22"/>
        <v>Included</v>
      </c>
      <c r="K217" s="1192"/>
      <c r="M217" s="1159"/>
    </row>
    <row r="218" spans="1:13" s="1171" customFormat="1" ht="41.25" customHeight="1">
      <c r="A218" s="1256">
        <f t="shared" si="23"/>
        <v>195</v>
      </c>
      <c r="B218" s="1282">
        <v>7000012439</v>
      </c>
      <c r="C218" s="1282">
        <v>670</v>
      </c>
      <c r="D218" s="1282" t="s">
        <v>691</v>
      </c>
      <c r="E218" s="1282">
        <v>1000028496</v>
      </c>
      <c r="F218" s="1282" t="s">
        <v>772</v>
      </c>
      <c r="G218" s="1282" t="s">
        <v>590</v>
      </c>
      <c r="H218" s="1326">
        <v>1</v>
      </c>
      <c r="I218" s="1254"/>
      <c r="J218" s="1255" t="str">
        <f t="shared" si="22"/>
        <v>Included</v>
      </c>
      <c r="K218" s="1192"/>
      <c r="M218" s="1159"/>
    </row>
    <row r="219" spans="1:13" s="1171" customFormat="1" ht="41.25" customHeight="1">
      <c r="A219" s="1256">
        <f t="shared" si="23"/>
        <v>196</v>
      </c>
      <c r="B219" s="1282">
        <v>7000012439</v>
      </c>
      <c r="C219" s="1282">
        <v>680</v>
      </c>
      <c r="D219" s="1282" t="s">
        <v>691</v>
      </c>
      <c r="E219" s="1282">
        <v>1000026235</v>
      </c>
      <c r="F219" s="1282" t="s">
        <v>812</v>
      </c>
      <c r="G219" s="1282" t="s">
        <v>590</v>
      </c>
      <c r="H219" s="1326">
        <v>1</v>
      </c>
      <c r="I219" s="1254"/>
      <c r="J219" s="1255" t="str">
        <f t="shared" si="22"/>
        <v>Included</v>
      </c>
      <c r="K219" s="1192"/>
      <c r="M219" s="1159"/>
    </row>
    <row r="220" spans="1:13" s="1171" customFormat="1" ht="54" customHeight="1">
      <c r="A220" s="1256">
        <f t="shared" si="23"/>
        <v>197</v>
      </c>
      <c r="B220" s="1282">
        <v>7000012439</v>
      </c>
      <c r="C220" s="1282">
        <v>820</v>
      </c>
      <c r="D220" s="1282" t="s">
        <v>790</v>
      </c>
      <c r="E220" s="1282">
        <v>1000000046</v>
      </c>
      <c r="F220" s="1282" t="s">
        <v>796</v>
      </c>
      <c r="G220" s="1282" t="s">
        <v>584</v>
      </c>
      <c r="H220" s="1326">
        <v>2</v>
      </c>
      <c r="I220" s="1254"/>
      <c r="J220" s="1255" t="str">
        <f t="shared" si="22"/>
        <v>Included</v>
      </c>
      <c r="K220" s="1192"/>
      <c r="M220" s="1159"/>
    </row>
    <row r="221" spans="1:13" s="1171" customFormat="1" ht="54" customHeight="1">
      <c r="A221" s="1256">
        <f t="shared" si="23"/>
        <v>198</v>
      </c>
      <c r="B221" s="1282">
        <v>7000012439</v>
      </c>
      <c r="C221" s="1282">
        <v>830</v>
      </c>
      <c r="D221" s="1282" t="s">
        <v>790</v>
      </c>
      <c r="E221" s="1282">
        <v>1000017887</v>
      </c>
      <c r="F221" s="1282" t="s">
        <v>797</v>
      </c>
      <c r="G221" s="1282" t="s">
        <v>584</v>
      </c>
      <c r="H221" s="1326">
        <v>2</v>
      </c>
      <c r="I221" s="1254"/>
      <c r="J221" s="1255" t="str">
        <f t="shared" si="22"/>
        <v>Included</v>
      </c>
      <c r="K221" s="1192"/>
      <c r="M221" s="1159"/>
    </row>
    <row r="222" spans="1:13" s="1171" customFormat="1" ht="54" customHeight="1">
      <c r="A222" s="1256">
        <f t="shared" si="23"/>
        <v>199</v>
      </c>
      <c r="B222" s="1282">
        <v>7000012439</v>
      </c>
      <c r="C222" s="1282">
        <v>840</v>
      </c>
      <c r="D222" s="1282" t="s">
        <v>790</v>
      </c>
      <c r="E222" s="1282">
        <v>1000010014</v>
      </c>
      <c r="F222" s="1282" t="s">
        <v>798</v>
      </c>
      <c r="G222" s="1282" t="s">
        <v>590</v>
      </c>
      <c r="H222" s="1326">
        <v>2</v>
      </c>
      <c r="I222" s="1254"/>
      <c r="J222" s="1255" t="str">
        <f t="shared" si="22"/>
        <v>Included</v>
      </c>
      <c r="K222" s="1192"/>
      <c r="M222" s="1159"/>
    </row>
    <row r="223" spans="1:13" s="1171" customFormat="1" ht="54" customHeight="1">
      <c r="A223" s="1256">
        <f t="shared" si="23"/>
        <v>200</v>
      </c>
      <c r="B223" s="1282">
        <v>7000012439</v>
      </c>
      <c r="C223" s="1282">
        <v>850</v>
      </c>
      <c r="D223" s="1282" t="s">
        <v>790</v>
      </c>
      <c r="E223" s="1282">
        <v>1000010638</v>
      </c>
      <c r="F223" s="1282" t="s">
        <v>799</v>
      </c>
      <c r="G223" s="1282" t="s">
        <v>584</v>
      </c>
      <c r="H223" s="1326">
        <v>2</v>
      </c>
      <c r="I223" s="1254"/>
      <c r="J223" s="1255" t="str">
        <f t="shared" si="22"/>
        <v>Included</v>
      </c>
      <c r="K223" s="1192"/>
      <c r="M223" s="1159"/>
    </row>
    <row r="224" spans="1:13" s="1171" customFormat="1" ht="54" customHeight="1">
      <c r="A224" s="1256">
        <f t="shared" si="23"/>
        <v>201</v>
      </c>
      <c r="B224" s="1282">
        <v>7000012439</v>
      </c>
      <c r="C224" s="1282">
        <v>860</v>
      </c>
      <c r="D224" s="1282" t="s">
        <v>790</v>
      </c>
      <c r="E224" s="1282">
        <v>1000013286</v>
      </c>
      <c r="F224" s="1282" t="s">
        <v>801</v>
      </c>
      <c r="G224" s="1282" t="s">
        <v>587</v>
      </c>
      <c r="H224" s="1326">
        <v>1</v>
      </c>
      <c r="I224" s="1254"/>
      <c r="J224" s="1255" t="str">
        <f t="shared" si="22"/>
        <v>Included</v>
      </c>
      <c r="K224" s="1192"/>
      <c r="M224" s="1159"/>
    </row>
    <row r="225" spans="1:13" s="1171" customFormat="1" ht="44.25" customHeight="1">
      <c r="A225" s="1256">
        <f t="shared" si="23"/>
        <v>202</v>
      </c>
      <c r="B225" s="1282">
        <v>7000012439</v>
      </c>
      <c r="C225" s="1282">
        <v>890</v>
      </c>
      <c r="D225" s="1282" t="s">
        <v>791</v>
      </c>
      <c r="E225" s="1282">
        <v>1000015952</v>
      </c>
      <c r="F225" s="1282" t="s">
        <v>813</v>
      </c>
      <c r="G225" s="1282" t="s">
        <v>619</v>
      </c>
      <c r="H225" s="1326">
        <v>26</v>
      </c>
      <c r="I225" s="1254"/>
      <c r="J225" s="1255" t="str">
        <f t="shared" si="22"/>
        <v>Included</v>
      </c>
      <c r="K225" s="1192"/>
      <c r="M225" s="1159"/>
    </row>
    <row r="226" spans="1:13" s="1171" customFormat="1" ht="44.25" customHeight="1">
      <c r="A226" s="1256">
        <f t="shared" si="23"/>
        <v>203</v>
      </c>
      <c r="B226" s="1282">
        <v>7000012439</v>
      </c>
      <c r="C226" s="1282">
        <v>900</v>
      </c>
      <c r="D226" s="1282" t="s">
        <v>791</v>
      </c>
      <c r="E226" s="1282">
        <v>1000011713</v>
      </c>
      <c r="F226" s="1282" t="s">
        <v>620</v>
      </c>
      <c r="G226" s="1282" t="s">
        <v>619</v>
      </c>
      <c r="H226" s="1326">
        <v>3</v>
      </c>
      <c r="I226" s="1254"/>
      <c r="J226" s="1255" t="str">
        <f t="shared" si="22"/>
        <v>Included</v>
      </c>
      <c r="K226" s="1192"/>
      <c r="M226" s="1159"/>
    </row>
    <row r="227" spans="1:13" s="1171" customFormat="1" ht="44.25" customHeight="1">
      <c r="A227" s="1256">
        <f t="shared" si="23"/>
        <v>204</v>
      </c>
      <c r="B227" s="1282">
        <v>7000012439</v>
      </c>
      <c r="C227" s="1282">
        <v>910</v>
      </c>
      <c r="D227" s="1282" t="s">
        <v>791</v>
      </c>
      <c r="E227" s="1282">
        <v>1000012373</v>
      </c>
      <c r="F227" s="1282" t="s">
        <v>621</v>
      </c>
      <c r="G227" s="1282" t="s">
        <v>619</v>
      </c>
      <c r="H227" s="1326">
        <v>4</v>
      </c>
      <c r="I227" s="1254"/>
      <c r="J227" s="1255" t="str">
        <f t="shared" si="22"/>
        <v>Included</v>
      </c>
      <c r="K227" s="1192"/>
      <c r="M227" s="1159"/>
    </row>
    <row r="228" spans="1:13" s="1171" customFormat="1" ht="95.25" customHeight="1">
      <c r="A228" s="1256">
        <f t="shared" si="23"/>
        <v>205</v>
      </c>
      <c r="B228" s="1282">
        <v>7000012439</v>
      </c>
      <c r="C228" s="1282">
        <v>930</v>
      </c>
      <c r="D228" s="1282" t="s">
        <v>792</v>
      </c>
      <c r="E228" s="1282">
        <v>1000031367</v>
      </c>
      <c r="F228" s="1282" t="s">
        <v>814</v>
      </c>
      <c r="G228" s="1282" t="s">
        <v>584</v>
      </c>
      <c r="H228" s="1326">
        <v>1</v>
      </c>
      <c r="I228" s="1254"/>
      <c r="J228" s="1255" t="str">
        <f t="shared" si="22"/>
        <v>Included</v>
      </c>
      <c r="K228" s="1192"/>
      <c r="M228" s="1159"/>
    </row>
    <row r="229" spans="1:13" s="1171" customFormat="1" ht="40.5" customHeight="1">
      <c r="A229" s="1256">
        <f t="shared" si="23"/>
        <v>206</v>
      </c>
      <c r="B229" s="1282">
        <v>7000012439</v>
      </c>
      <c r="C229" s="1282">
        <v>940</v>
      </c>
      <c r="D229" s="1282" t="s">
        <v>792</v>
      </c>
      <c r="E229" s="1282">
        <v>1000018706</v>
      </c>
      <c r="F229" s="1282" t="s">
        <v>815</v>
      </c>
      <c r="G229" s="1282" t="s">
        <v>584</v>
      </c>
      <c r="H229" s="1326">
        <v>4</v>
      </c>
      <c r="I229" s="1254"/>
      <c r="J229" s="1255" t="str">
        <f t="shared" si="22"/>
        <v>Included</v>
      </c>
      <c r="K229" s="1192"/>
      <c r="M229" s="1159"/>
    </row>
    <row r="230" spans="1:13" s="1171" customFormat="1" ht="40.5" customHeight="1">
      <c r="A230" s="1256">
        <f t="shared" si="23"/>
        <v>207</v>
      </c>
      <c r="B230" s="1282">
        <v>7000012439</v>
      </c>
      <c r="C230" s="1282">
        <v>950</v>
      </c>
      <c r="D230" s="1282" t="s">
        <v>792</v>
      </c>
      <c r="E230" s="1282">
        <v>1000014272</v>
      </c>
      <c r="F230" s="1282" t="s">
        <v>816</v>
      </c>
      <c r="G230" s="1282" t="s">
        <v>584</v>
      </c>
      <c r="H230" s="1326">
        <v>4</v>
      </c>
      <c r="I230" s="1254"/>
      <c r="J230" s="1255" t="str">
        <f t="shared" si="22"/>
        <v>Included</v>
      </c>
      <c r="K230" s="1192"/>
      <c r="M230" s="1159"/>
    </row>
    <row r="231" spans="1:13" s="1171" customFormat="1" ht="40.5" customHeight="1">
      <c r="A231" s="1256">
        <f t="shared" si="23"/>
        <v>208</v>
      </c>
      <c r="B231" s="1282">
        <v>7000012439</v>
      </c>
      <c r="C231" s="1282">
        <v>960</v>
      </c>
      <c r="D231" s="1282" t="s">
        <v>792</v>
      </c>
      <c r="E231" s="1282">
        <v>1000014273</v>
      </c>
      <c r="F231" s="1282" t="s">
        <v>817</v>
      </c>
      <c r="G231" s="1282" t="s">
        <v>584</v>
      </c>
      <c r="H231" s="1326">
        <v>4</v>
      </c>
      <c r="I231" s="1254"/>
      <c r="J231" s="1255" t="str">
        <f t="shared" si="22"/>
        <v>Included</v>
      </c>
      <c r="K231" s="1192"/>
      <c r="M231" s="1159"/>
    </row>
    <row r="232" spans="1:13" s="1171" customFormat="1" ht="40.5" customHeight="1">
      <c r="A232" s="1256">
        <f t="shared" si="23"/>
        <v>209</v>
      </c>
      <c r="B232" s="1282">
        <v>7000012439</v>
      </c>
      <c r="C232" s="1282">
        <v>970</v>
      </c>
      <c r="D232" s="1282" t="s">
        <v>792</v>
      </c>
      <c r="E232" s="1282">
        <v>1000031374</v>
      </c>
      <c r="F232" s="1282" t="s">
        <v>818</v>
      </c>
      <c r="G232" s="1282" t="s">
        <v>590</v>
      </c>
      <c r="H232" s="1326">
        <v>2</v>
      </c>
      <c r="I232" s="1254"/>
      <c r="J232" s="1255" t="str">
        <f t="shared" si="22"/>
        <v>Included</v>
      </c>
      <c r="K232" s="1192"/>
      <c r="M232" s="1159"/>
    </row>
    <row r="233" spans="1:13" s="1171" customFormat="1" ht="45.75" customHeight="1">
      <c r="A233" s="1256">
        <f t="shared" si="23"/>
        <v>210</v>
      </c>
      <c r="B233" s="1282">
        <v>7000012439</v>
      </c>
      <c r="C233" s="1282">
        <v>980</v>
      </c>
      <c r="D233" s="1282" t="s">
        <v>792</v>
      </c>
      <c r="E233" s="1282">
        <v>1000034950</v>
      </c>
      <c r="F233" s="1282" t="s">
        <v>819</v>
      </c>
      <c r="G233" s="1282" t="s">
        <v>584</v>
      </c>
      <c r="H233" s="1326">
        <v>2</v>
      </c>
      <c r="I233" s="1254"/>
      <c r="J233" s="1255" t="str">
        <f t="shared" si="22"/>
        <v>Included</v>
      </c>
      <c r="K233" s="1192"/>
      <c r="M233" s="1159"/>
    </row>
    <row r="234" spans="1:13" s="1171" customFormat="1" ht="45.75" customHeight="1">
      <c r="A234" s="1256">
        <f t="shared" si="23"/>
        <v>211</v>
      </c>
      <c r="B234" s="1282">
        <v>7000012439</v>
      </c>
      <c r="C234" s="1282">
        <v>990</v>
      </c>
      <c r="D234" s="1282" t="s">
        <v>792</v>
      </c>
      <c r="E234" s="1282">
        <v>1000031381</v>
      </c>
      <c r="F234" s="1282" t="s">
        <v>820</v>
      </c>
      <c r="G234" s="1282" t="s">
        <v>590</v>
      </c>
      <c r="H234" s="1326">
        <v>1</v>
      </c>
      <c r="I234" s="1254"/>
      <c r="J234" s="1255" t="str">
        <f t="shared" si="22"/>
        <v>Included</v>
      </c>
      <c r="K234" s="1192"/>
      <c r="M234" s="1159"/>
    </row>
    <row r="235" spans="1:13" s="1171" customFormat="1" ht="40.5" customHeight="1">
      <c r="A235" s="1256">
        <f t="shared" si="23"/>
        <v>212</v>
      </c>
      <c r="B235" s="1282">
        <v>7000012439</v>
      </c>
      <c r="C235" s="1282">
        <v>1000</v>
      </c>
      <c r="D235" s="1282" t="s">
        <v>792</v>
      </c>
      <c r="E235" s="1282">
        <v>1000026228</v>
      </c>
      <c r="F235" s="1282" t="s">
        <v>821</v>
      </c>
      <c r="G235" s="1282" t="s">
        <v>584</v>
      </c>
      <c r="H235" s="1326">
        <v>1</v>
      </c>
      <c r="I235" s="1254"/>
      <c r="J235" s="1255" t="str">
        <f t="shared" si="22"/>
        <v>Included</v>
      </c>
      <c r="K235" s="1192"/>
      <c r="M235" s="1159"/>
    </row>
    <row r="236" spans="1:13" s="1171" customFormat="1" ht="40.5" customHeight="1">
      <c r="A236" s="1256">
        <f t="shared" si="23"/>
        <v>213</v>
      </c>
      <c r="B236" s="1282">
        <v>7000012439</v>
      </c>
      <c r="C236" s="1282">
        <v>1010</v>
      </c>
      <c r="D236" s="1282" t="s">
        <v>792</v>
      </c>
      <c r="E236" s="1282">
        <v>1000034998</v>
      </c>
      <c r="F236" s="1282" t="s">
        <v>822</v>
      </c>
      <c r="G236" s="1282" t="s">
        <v>584</v>
      </c>
      <c r="H236" s="1326">
        <v>4</v>
      </c>
      <c r="I236" s="1254"/>
      <c r="J236" s="1255" t="str">
        <f t="shared" si="22"/>
        <v>Included</v>
      </c>
      <c r="K236" s="1192"/>
      <c r="M236" s="1159"/>
    </row>
    <row r="237" spans="1:13" s="1171" customFormat="1" ht="40.5" customHeight="1">
      <c r="A237" s="1256">
        <f t="shared" si="23"/>
        <v>214</v>
      </c>
      <c r="B237" s="1282">
        <v>7000012439</v>
      </c>
      <c r="C237" s="1282">
        <v>1020</v>
      </c>
      <c r="D237" s="1282" t="s">
        <v>792</v>
      </c>
      <c r="E237" s="1282">
        <v>1000028495</v>
      </c>
      <c r="F237" s="1282" t="s">
        <v>823</v>
      </c>
      <c r="G237" s="1282" t="s">
        <v>584</v>
      </c>
      <c r="H237" s="1326">
        <v>1</v>
      </c>
      <c r="I237" s="1254"/>
      <c r="J237" s="1255" t="str">
        <f t="shared" ref="J237:J251" si="24">IF(I237=0, "Included",IF(ISERROR(H237*I237), I237, H237*I237))</f>
        <v>Included</v>
      </c>
      <c r="K237" s="1192"/>
      <c r="M237" s="1159"/>
    </row>
    <row r="238" spans="1:13" s="1171" customFormat="1" ht="40.5" customHeight="1">
      <c r="A238" s="1256">
        <f t="shared" si="23"/>
        <v>215</v>
      </c>
      <c r="B238" s="1282">
        <v>7000012439</v>
      </c>
      <c r="C238" s="1282">
        <v>1030</v>
      </c>
      <c r="D238" s="1282" t="s">
        <v>792</v>
      </c>
      <c r="E238" s="1282">
        <v>1000028265</v>
      </c>
      <c r="F238" s="1282" t="s">
        <v>824</v>
      </c>
      <c r="G238" s="1282" t="s">
        <v>584</v>
      </c>
      <c r="H238" s="1326">
        <v>1</v>
      </c>
      <c r="I238" s="1254"/>
      <c r="J238" s="1255" t="str">
        <f t="shared" si="24"/>
        <v>Included</v>
      </c>
      <c r="K238" s="1192"/>
      <c r="M238" s="1159"/>
    </row>
    <row r="239" spans="1:13" s="1171" customFormat="1" ht="66">
      <c r="A239" s="1256">
        <f t="shared" si="23"/>
        <v>216</v>
      </c>
      <c r="B239" s="1282">
        <v>7000012439</v>
      </c>
      <c r="C239" s="1282">
        <v>1040</v>
      </c>
      <c r="D239" s="1282" t="s">
        <v>793</v>
      </c>
      <c r="E239" s="1282">
        <v>1000031369</v>
      </c>
      <c r="F239" s="1282" t="s">
        <v>825</v>
      </c>
      <c r="G239" s="1282" t="s">
        <v>590</v>
      </c>
      <c r="H239" s="1326">
        <v>1</v>
      </c>
      <c r="I239" s="1254"/>
      <c r="J239" s="1255" t="str">
        <f t="shared" si="24"/>
        <v>Included</v>
      </c>
      <c r="K239" s="1192"/>
      <c r="M239" s="1159"/>
    </row>
    <row r="240" spans="1:13" s="1171" customFormat="1" ht="33">
      <c r="A240" s="1256">
        <f t="shared" si="23"/>
        <v>217</v>
      </c>
      <c r="B240" s="1282">
        <v>7000012439</v>
      </c>
      <c r="C240" s="1282">
        <v>1050</v>
      </c>
      <c r="D240" s="1282" t="s">
        <v>793</v>
      </c>
      <c r="E240" s="1282">
        <v>1000018706</v>
      </c>
      <c r="F240" s="1282" t="s">
        <v>815</v>
      </c>
      <c r="G240" s="1282" t="s">
        <v>584</v>
      </c>
      <c r="H240" s="1326">
        <v>1</v>
      </c>
      <c r="I240" s="1254"/>
      <c r="J240" s="1255" t="str">
        <f t="shared" si="24"/>
        <v>Included</v>
      </c>
      <c r="K240" s="1192"/>
      <c r="M240" s="1159"/>
    </row>
    <row r="241" spans="1:13" s="1171" customFormat="1" ht="33">
      <c r="A241" s="1256">
        <f t="shared" si="23"/>
        <v>218</v>
      </c>
      <c r="B241" s="1282">
        <v>7000012439</v>
      </c>
      <c r="C241" s="1282">
        <v>1060</v>
      </c>
      <c r="D241" s="1282" t="s">
        <v>793</v>
      </c>
      <c r="E241" s="1282">
        <v>1000014272</v>
      </c>
      <c r="F241" s="1282" t="s">
        <v>816</v>
      </c>
      <c r="G241" s="1282" t="s">
        <v>584</v>
      </c>
      <c r="H241" s="1326">
        <v>1</v>
      </c>
      <c r="I241" s="1254"/>
      <c r="J241" s="1255" t="str">
        <f t="shared" si="24"/>
        <v>Included</v>
      </c>
      <c r="K241" s="1192"/>
      <c r="M241" s="1159"/>
    </row>
    <row r="242" spans="1:13" s="1171" customFormat="1" ht="33">
      <c r="A242" s="1256">
        <f t="shared" si="23"/>
        <v>219</v>
      </c>
      <c r="B242" s="1282">
        <v>7000012439</v>
      </c>
      <c r="C242" s="1282">
        <v>1070</v>
      </c>
      <c r="D242" s="1282" t="s">
        <v>793</v>
      </c>
      <c r="E242" s="1282">
        <v>1000014273</v>
      </c>
      <c r="F242" s="1282" t="s">
        <v>817</v>
      </c>
      <c r="G242" s="1282" t="s">
        <v>584</v>
      </c>
      <c r="H242" s="1326">
        <v>1</v>
      </c>
      <c r="I242" s="1254"/>
      <c r="J242" s="1255" t="str">
        <f t="shared" si="24"/>
        <v>Included</v>
      </c>
      <c r="K242" s="1192"/>
      <c r="M242" s="1159"/>
    </row>
    <row r="243" spans="1:13" s="1171" customFormat="1" ht="33">
      <c r="A243" s="1256">
        <f t="shared" si="23"/>
        <v>220</v>
      </c>
      <c r="B243" s="1282">
        <v>7000012439</v>
      </c>
      <c r="C243" s="1282">
        <v>1080</v>
      </c>
      <c r="D243" s="1282" t="s">
        <v>793</v>
      </c>
      <c r="E243" s="1282">
        <v>1000031374</v>
      </c>
      <c r="F243" s="1282" t="s">
        <v>818</v>
      </c>
      <c r="G243" s="1282" t="s">
        <v>590</v>
      </c>
      <c r="H243" s="1326">
        <v>1</v>
      </c>
      <c r="I243" s="1254"/>
      <c r="J243" s="1255" t="str">
        <f t="shared" si="24"/>
        <v>Included</v>
      </c>
      <c r="K243" s="1192"/>
      <c r="M243" s="1159"/>
    </row>
    <row r="244" spans="1:13" s="1171" customFormat="1" ht="45.75" customHeight="1">
      <c r="A244" s="1256">
        <f t="shared" si="23"/>
        <v>221</v>
      </c>
      <c r="B244" s="1282">
        <v>7000012439</v>
      </c>
      <c r="C244" s="1282">
        <v>1090</v>
      </c>
      <c r="D244" s="1282" t="s">
        <v>793</v>
      </c>
      <c r="E244" s="1282">
        <v>1000034950</v>
      </c>
      <c r="F244" s="1282" t="s">
        <v>819</v>
      </c>
      <c r="G244" s="1282" t="s">
        <v>584</v>
      </c>
      <c r="H244" s="1326">
        <v>1</v>
      </c>
      <c r="I244" s="1254"/>
      <c r="J244" s="1255" t="str">
        <f t="shared" si="24"/>
        <v>Included</v>
      </c>
      <c r="K244" s="1192"/>
      <c r="M244" s="1159"/>
    </row>
    <row r="245" spans="1:13" s="1171" customFormat="1" ht="45.75" customHeight="1">
      <c r="A245" s="1256">
        <f t="shared" si="23"/>
        <v>222</v>
      </c>
      <c r="B245" s="1282">
        <v>7000012439</v>
      </c>
      <c r="C245" s="1282">
        <v>1100</v>
      </c>
      <c r="D245" s="1282" t="s">
        <v>793</v>
      </c>
      <c r="E245" s="1282">
        <v>1000031381</v>
      </c>
      <c r="F245" s="1282" t="s">
        <v>820</v>
      </c>
      <c r="G245" s="1282" t="s">
        <v>590</v>
      </c>
      <c r="H245" s="1326">
        <v>1</v>
      </c>
      <c r="I245" s="1254"/>
      <c r="J245" s="1255" t="str">
        <f t="shared" si="24"/>
        <v>Included</v>
      </c>
      <c r="K245" s="1192"/>
      <c r="M245" s="1159"/>
    </row>
    <row r="246" spans="1:13" s="1171" customFormat="1" ht="33">
      <c r="A246" s="1256">
        <f t="shared" si="23"/>
        <v>223</v>
      </c>
      <c r="B246" s="1282">
        <v>7000012439</v>
      </c>
      <c r="C246" s="1282">
        <v>1110</v>
      </c>
      <c r="D246" s="1282" t="s">
        <v>793</v>
      </c>
      <c r="E246" s="1282">
        <v>1000034998</v>
      </c>
      <c r="F246" s="1282" t="s">
        <v>822</v>
      </c>
      <c r="G246" s="1282" t="s">
        <v>584</v>
      </c>
      <c r="H246" s="1326">
        <v>1</v>
      </c>
      <c r="I246" s="1254"/>
      <c r="J246" s="1255" t="str">
        <f t="shared" si="24"/>
        <v>Included</v>
      </c>
      <c r="K246" s="1192"/>
      <c r="M246" s="1159"/>
    </row>
    <row r="247" spans="1:13" s="1171" customFormat="1" ht="45" customHeight="1">
      <c r="A247" s="1256">
        <f t="shared" si="23"/>
        <v>224</v>
      </c>
      <c r="B247" s="1282">
        <v>7000012439</v>
      </c>
      <c r="C247" s="1282">
        <v>1120</v>
      </c>
      <c r="D247" s="1282" t="s">
        <v>793</v>
      </c>
      <c r="E247" s="1282">
        <v>1000031398</v>
      </c>
      <c r="F247" s="1282" t="s">
        <v>826</v>
      </c>
      <c r="G247" s="1282" t="s">
        <v>590</v>
      </c>
      <c r="H247" s="1326">
        <v>1</v>
      </c>
      <c r="I247" s="1254"/>
      <c r="J247" s="1255" t="str">
        <f t="shared" si="24"/>
        <v>Included</v>
      </c>
      <c r="K247" s="1192"/>
      <c r="M247" s="1159"/>
    </row>
    <row r="248" spans="1:13" s="1171" customFormat="1" ht="56.25" customHeight="1">
      <c r="A248" s="1256">
        <f t="shared" si="23"/>
        <v>225</v>
      </c>
      <c r="B248" s="1282">
        <v>7000012439</v>
      </c>
      <c r="C248" s="1282">
        <v>1140</v>
      </c>
      <c r="D248" s="1282" t="s">
        <v>794</v>
      </c>
      <c r="E248" s="1282">
        <v>1000017518</v>
      </c>
      <c r="F248" s="1282" t="s">
        <v>827</v>
      </c>
      <c r="G248" s="1282" t="s">
        <v>584</v>
      </c>
      <c r="H248" s="1326">
        <v>4</v>
      </c>
      <c r="I248" s="1254"/>
      <c r="J248" s="1255" t="str">
        <f t="shared" si="24"/>
        <v>Included</v>
      </c>
      <c r="K248" s="1192"/>
      <c r="M248" s="1159"/>
    </row>
    <row r="249" spans="1:13" s="1171" customFormat="1" ht="56.25" customHeight="1">
      <c r="A249" s="1256">
        <f t="shared" si="23"/>
        <v>226</v>
      </c>
      <c r="B249" s="1282">
        <v>7000012439</v>
      </c>
      <c r="C249" s="1282">
        <v>1150</v>
      </c>
      <c r="D249" s="1282" t="s">
        <v>794</v>
      </c>
      <c r="E249" s="1282">
        <v>1000022512</v>
      </c>
      <c r="F249" s="1282" t="s">
        <v>828</v>
      </c>
      <c r="G249" s="1282" t="s">
        <v>584</v>
      </c>
      <c r="H249" s="1326">
        <v>4</v>
      </c>
      <c r="I249" s="1254"/>
      <c r="J249" s="1255" t="str">
        <f t="shared" si="24"/>
        <v>Included</v>
      </c>
      <c r="K249" s="1192"/>
      <c r="M249" s="1159"/>
    </row>
    <row r="250" spans="1:13" s="1171" customFormat="1" ht="56.25" customHeight="1">
      <c r="A250" s="1256">
        <f t="shared" si="23"/>
        <v>227</v>
      </c>
      <c r="B250" s="1282">
        <v>7000012439</v>
      </c>
      <c r="C250" s="1282">
        <v>1160</v>
      </c>
      <c r="D250" s="1282" t="s">
        <v>794</v>
      </c>
      <c r="E250" s="1282">
        <v>1000022510</v>
      </c>
      <c r="F250" s="1282" t="s">
        <v>829</v>
      </c>
      <c r="G250" s="1282" t="s">
        <v>584</v>
      </c>
      <c r="H250" s="1326">
        <v>5</v>
      </c>
      <c r="I250" s="1254"/>
      <c r="J250" s="1255" t="str">
        <f t="shared" si="24"/>
        <v>Included</v>
      </c>
      <c r="K250" s="1192"/>
      <c r="M250" s="1159"/>
    </row>
    <row r="251" spans="1:13" s="1171" customFormat="1" ht="56.25" customHeight="1">
      <c r="A251" s="1256">
        <f t="shared" si="23"/>
        <v>228</v>
      </c>
      <c r="B251" s="1282">
        <v>7000012439</v>
      </c>
      <c r="C251" s="1282">
        <v>1170</v>
      </c>
      <c r="D251" s="1282" t="s">
        <v>794</v>
      </c>
      <c r="E251" s="1282">
        <v>1000022487</v>
      </c>
      <c r="F251" s="1282" t="s">
        <v>830</v>
      </c>
      <c r="G251" s="1282" t="s">
        <v>584</v>
      </c>
      <c r="H251" s="1326">
        <v>1</v>
      </c>
      <c r="I251" s="1254"/>
      <c r="J251" s="1255" t="str">
        <f t="shared" si="24"/>
        <v>Included</v>
      </c>
      <c r="K251" s="1192"/>
      <c r="M251" s="1159"/>
    </row>
    <row r="252" spans="1:13" s="1171" customFormat="1" ht="32.25" customHeight="1">
      <c r="A252" s="1262" t="str">
        <f>'Sch-1'!A252</f>
        <v>IV</v>
      </c>
      <c r="B252" s="1269" t="str">
        <f>'Sch-1'!B252</f>
        <v xml:space="preserve">400kV S/s Extn at Sitamarhi(PMTL)   </v>
      </c>
      <c r="C252" s="1270"/>
      <c r="D252" s="1270"/>
      <c r="E252" s="1270"/>
      <c r="F252" s="1271"/>
      <c r="G252" s="1073"/>
      <c r="H252" s="1319"/>
      <c r="I252" s="1073"/>
      <c r="J252" s="1191"/>
      <c r="K252" s="1192"/>
      <c r="M252" s="1159"/>
    </row>
    <row r="253" spans="1:13" s="1171" customFormat="1" ht="43.5" customHeight="1">
      <c r="A253" s="1256">
        <v>229</v>
      </c>
      <c r="B253" s="1282">
        <v>7000012348</v>
      </c>
      <c r="C253" s="1282">
        <v>900</v>
      </c>
      <c r="D253" s="1282" t="s">
        <v>834</v>
      </c>
      <c r="E253" s="1282">
        <v>1000004501</v>
      </c>
      <c r="F253" s="1282" t="s">
        <v>857</v>
      </c>
      <c r="G253" s="1282" t="s">
        <v>584</v>
      </c>
      <c r="H253" s="1326">
        <v>4</v>
      </c>
      <c r="I253" s="1254"/>
      <c r="J253" s="1255" t="str">
        <f t="shared" ref="J253:J316" si="25">IF(I253=0, "Included",IF(ISERROR(H253*I253), I253, H253*I253))</f>
        <v>Included</v>
      </c>
      <c r="K253" s="1192"/>
      <c r="M253" s="1159"/>
    </row>
    <row r="254" spans="1:13" s="1171" customFormat="1" ht="43.5" customHeight="1">
      <c r="A254" s="1256">
        <v>230</v>
      </c>
      <c r="B254" s="1282">
        <v>7000012348</v>
      </c>
      <c r="C254" s="1282">
        <v>910</v>
      </c>
      <c r="D254" s="1282" t="s">
        <v>834</v>
      </c>
      <c r="E254" s="1282">
        <v>1000004463</v>
      </c>
      <c r="F254" s="1282" t="s">
        <v>858</v>
      </c>
      <c r="G254" s="1282" t="s">
        <v>584</v>
      </c>
      <c r="H254" s="1326">
        <v>12</v>
      </c>
      <c r="I254" s="1254"/>
      <c r="J254" s="1255" t="str">
        <f t="shared" si="25"/>
        <v>Included</v>
      </c>
      <c r="K254" s="1192"/>
      <c r="M254" s="1159"/>
    </row>
    <row r="255" spans="1:13" s="1171" customFormat="1" ht="43.5" customHeight="1">
      <c r="A255" s="1256">
        <v>231</v>
      </c>
      <c r="B255" s="1282">
        <v>7000012348</v>
      </c>
      <c r="C255" s="1282">
        <v>920</v>
      </c>
      <c r="D255" s="1282" t="s">
        <v>834</v>
      </c>
      <c r="E255" s="1282">
        <v>1000004498</v>
      </c>
      <c r="F255" s="1282" t="s">
        <v>859</v>
      </c>
      <c r="G255" s="1282" t="s">
        <v>584</v>
      </c>
      <c r="H255" s="1326">
        <v>12</v>
      </c>
      <c r="I255" s="1254"/>
      <c r="J255" s="1255" t="str">
        <f t="shared" si="25"/>
        <v>Included</v>
      </c>
      <c r="K255" s="1192"/>
      <c r="M255" s="1159"/>
    </row>
    <row r="256" spans="1:13" s="1171" customFormat="1" ht="43.5" customHeight="1">
      <c r="A256" s="1256">
        <v>232</v>
      </c>
      <c r="B256" s="1282">
        <v>7000012348</v>
      </c>
      <c r="C256" s="1282">
        <v>930</v>
      </c>
      <c r="D256" s="1282" t="s">
        <v>834</v>
      </c>
      <c r="E256" s="1282">
        <v>1000020419</v>
      </c>
      <c r="F256" s="1282" t="s">
        <v>585</v>
      </c>
      <c r="G256" s="1282" t="s">
        <v>584</v>
      </c>
      <c r="H256" s="1326">
        <v>6</v>
      </c>
      <c r="I256" s="1254"/>
      <c r="J256" s="1255" t="str">
        <f t="shared" si="25"/>
        <v>Included</v>
      </c>
      <c r="K256" s="1192"/>
      <c r="M256" s="1159"/>
    </row>
    <row r="257" spans="1:13" s="1171" customFormat="1" ht="43.5" customHeight="1">
      <c r="A257" s="1256">
        <v>233</v>
      </c>
      <c r="B257" s="1282">
        <v>7000012348</v>
      </c>
      <c r="C257" s="1282">
        <v>940</v>
      </c>
      <c r="D257" s="1282" t="s">
        <v>834</v>
      </c>
      <c r="E257" s="1282">
        <v>1000004401</v>
      </c>
      <c r="F257" s="1282" t="s">
        <v>586</v>
      </c>
      <c r="G257" s="1282" t="s">
        <v>584</v>
      </c>
      <c r="H257" s="1326">
        <v>20</v>
      </c>
      <c r="I257" s="1254"/>
      <c r="J257" s="1255" t="str">
        <f t="shared" si="25"/>
        <v>Included</v>
      </c>
      <c r="K257" s="1192"/>
      <c r="M257" s="1159"/>
    </row>
    <row r="258" spans="1:13" s="1171" customFormat="1" ht="43.5" customHeight="1">
      <c r="A258" s="1256">
        <v>234</v>
      </c>
      <c r="B258" s="1282">
        <v>7000012348</v>
      </c>
      <c r="C258" s="1282">
        <v>950</v>
      </c>
      <c r="D258" s="1282" t="s">
        <v>834</v>
      </c>
      <c r="E258" s="1282">
        <v>1000004535</v>
      </c>
      <c r="F258" s="1282" t="s">
        <v>758</v>
      </c>
      <c r="G258" s="1282" t="s">
        <v>584</v>
      </c>
      <c r="H258" s="1326">
        <v>6</v>
      </c>
      <c r="I258" s="1254"/>
      <c r="J258" s="1255" t="str">
        <f t="shared" si="25"/>
        <v>Included</v>
      </c>
      <c r="K258" s="1192"/>
      <c r="M258" s="1159"/>
    </row>
    <row r="259" spans="1:13" s="1171" customFormat="1" ht="43.5" customHeight="1">
      <c r="A259" s="1256">
        <v>235</v>
      </c>
      <c r="B259" s="1282">
        <v>7000012348</v>
      </c>
      <c r="C259" s="1282">
        <v>960</v>
      </c>
      <c r="D259" s="1282" t="s">
        <v>835</v>
      </c>
      <c r="E259" s="1282">
        <v>1000011322</v>
      </c>
      <c r="F259" s="1282" t="s">
        <v>808</v>
      </c>
      <c r="G259" s="1282" t="s">
        <v>590</v>
      </c>
      <c r="H259" s="1326">
        <v>2</v>
      </c>
      <c r="I259" s="1254"/>
      <c r="J259" s="1255" t="str">
        <f t="shared" si="25"/>
        <v>Included</v>
      </c>
      <c r="K259" s="1192"/>
      <c r="M259" s="1159"/>
    </row>
    <row r="260" spans="1:13" s="1171" customFormat="1" ht="43.5" customHeight="1">
      <c r="A260" s="1256">
        <v>236</v>
      </c>
      <c r="B260" s="1282">
        <v>7000012348</v>
      </c>
      <c r="C260" s="1282">
        <v>970</v>
      </c>
      <c r="D260" s="1282" t="s">
        <v>835</v>
      </c>
      <c r="E260" s="1282">
        <v>1000011319</v>
      </c>
      <c r="F260" s="1282" t="s">
        <v>860</v>
      </c>
      <c r="G260" s="1282" t="s">
        <v>590</v>
      </c>
      <c r="H260" s="1326">
        <v>1</v>
      </c>
      <c r="I260" s="1254"/>
      <c r="J260" s="1255" t="str">
        <f t="shared" si="25"/>
        <v>Included</v>
      </c>
      <c r="K260" s="1192"/>
      <c r="M260" s="1159"/>
    </row>
    <row r="261" spans="1:13" s="1171" customFormat="1" ht="43.5" customHeight="1">
      <c r="A261" s="1256">
        <v>237</v>
      </c>
      <c r="B261" s="1282">
        <v>7000012348</v>
      </c>
      <c r="C261" s="1282">
        <v>980</v>
      </c>
      <c r="D261" s="1282" t="s">
        <v>835</v>
      </c>
      <c r="E261" s="1282">
        <v>1000011326</v>
      </c>
      <c r="F261" s="1282" t="s">
        <v>598</v>
      </c>
      <c r="G261" s="1282" t="s">
        <v>590</v>
      </c>
      <c r="H261" s="1326">
        <v>2</v>
      </c>
      <c r="I261" s="1254"/>
      <c r="J261" s="1255" t="str">
        <f t="shared" si="25"/>
        <v>Included</v>
      </c>
      <c r="K261" s="1192"/>
      <c r="M261" s="1159"/>
    </row>
    <row r="262" spans="1:13" s="1171" customFormat="1" ht="43.5" customHeight="1">
      <c r="A262" s="1256">
        <v>238</v>
      </c>
      <c r="B262" s="1282">
        <v>7000012348</v>
      </c>
      <c r="C262" s="1282">
        <v>990</v>
      </c>
      <c r="D262" s="1282" t="s">
        <v>836</v>
      </c>
      <c r="E262" s="1282">
        <v>1000002165</v>
      </c>
      <c r="F262" s="1282" t="s">
        <v>599</v>
      </c>
      <c r="G262" s="1282" t="s">
        <v>584</v>
      </c>
      <c r="H262" s="1326">
        <v>4</v>
      </c>
      <c r="I262" s="1254"/>
      <c r="J262" s="1255" t="str">
        <f t="shared" si="25"/>
        <v>Included</v>
      </c>
      <c r="K262" s="1192"/>
      <c r="M262" s="1159"/>
    </row>
    <row r="263" spans="1:13" s="1171" customFormat="1" ht="43.5" customHeight="1">
      <c r="A263" s="1256">
        <v>239</v>
      </c>
      <c r="B263" s="1282">
        <v>7000012348</v>
      </c>
      <c r="C263" s="1282">
        <v>1000</v>
      </c>
      <c r="D263" s="1282" t="s">
        <v>836</v>
      </c>
      <c r="E263" s="1282">
        <v>1000003398</v>
      </c>
      <c r="F263" s="1282" t="s">
        <v>765</v>
      </c>
      <c r="G263" s="1282" t="s">
        <v>584</v>
      </c>
      <c r="H263" s="1326">
        <v>2</v>
      </c>
      <c r="I263" s="1254"/>
      <c r="J263" s="1255" t="str">
        <f t="shared" si="25"/>
        <v>Included</v>
      </c>
      <c r="K263" s="1192"/>
      <c r="M263" s="1159"/>
    </row>
    <row r="264" spans="1:13" s="1171" customFormat="1" ht="43.5" customHeight="1">
      <c r="A264" s="1256">
        <v>240</v>
      </c>
      <c r="B264" s="1282">
        <v>7000012348</v>
      </c>
      <c r="C264" s="1282">
        <v>1010</v>
      </c>
      <c r="D264" s="1282" t="s">
        <v>836</v>
      </c>
      <c r="E264" s="1282">
        <v>1000002146</v>
      </c>
      <c r="F264" s="1282" t="s">
        <v>600</v>
      </c>
      <c r="G264" s="1282" t="s">
        <v>590</v>
      </c>
      <c r="H264" s="1326">
        <v>1</v>
      </c>
      <c r="I264" s="1254"/>
      <c r="J264" s="1255" t="str">
        <f t="shared" si="25"/>
        <v>Included</v>
      </c>
      <c r="K264" s="1192"/>
      <c r="M264" s="1159"/>
    </row>
    <row r="265" spans="1:13" s="1171" customFormat="1" ht="43.5" customHeight="1">
      <c r="A265" s="1256">
        <v>241</v>
      </c>
      <c r="B265" s="1282">
        <v>7000012348</v>
      </c>
      <c r="C265" s="1282">
        <v>1020</v>
      </c>
      <c r="D265" s="1282" t="s">
        <v>837</v>
      </c>
      <c r="E265" s="1282">
        <v>1000003409</v>
      </c>
      <c r="F265" s="1282" t="s">
        <v>601</v>
      </c>
      <c r="G265" s="1282" t="s">
        <v>584</v>
      </c>
      <c r="H265" s="1326">
        <v>2</v>
      </c>
      <c r="I265" s="1254"/>
      <c r="J265" s="1255" t="str">
        <f t="shared" si="25"/>
        <v>Included</v>
      </c>
      <c r="K265" s="1192"/>
      <c r="M265" s="1159"/>
    </row>
    <row r="266" spans="1:13" s="1171" customFormat="1" ht="43.5" customHeight="1">
      <c r="A266" s="1256">
        <v>242</v>
      </c>
      <c r="B266" s="1282">
        <v>7000012348</v>
      </c>
      <c r="C266" s="1282">
        <v>1030</v>
      </c>
      <c r="D266" s="1282" t="s">
        <v>837</v>
      </c>
      <c r="E266" s="1282">
        <v>1000003411</v>
      </c>
      <c r="F266" s="1282" t="s">
        <v>602</v>
      </c>
      <c r="G266" s="1282" t="s">
        <v>584</v>
      </c>
      <c r="H266" s="1326">
        <v>2</v>
      </c>
      <c r="I266" s="1254"/>
      <c r="J266" s="1255" t="str">
        <f t="shared" si="25"/>
        <v>Included</v>
      </c>
      <c r="K266" s="1192"/>
      <c r="M266" s="1159"/>
    </row>
    <row r="267" spans="1:13" s="1171" customFormat="1" ht="43.5" customHeight="1">
      <c r="A267" s="1256">
        <v>243</v>
      </c>
      <c r="B267" s="1282">
        <v>7000012348</v>
      </c>
      <c r="C267" s="1282">
        <v>1040</v>
      </c>
      <c r="D267" s="1282" t="s">
        <v>838</v>
      </c>
      <c r="E267" s="1282">
        <v>1000025391</v>
      </c>
      <c r="F267" s="1282" t="s">
        <v>861</v>
      </c>
      <c r="G267" s="1282" t="s">
        <v>584</v>
      </c>
      <c r="H267" s="1326">
        <v>1</v>
      </c>
      <c r="I267" s="1254"/>
      <c r="J267" s="1255" t="str">
        <f t="shared" si="25"/>
        <v>Included</v>
      </c>
      <c r="K267" s="1192"/>
      <c r="M267" s="1159"/>
    </row>
    <row r="268" spans="1:13" s="1171" customFormat="1" ht="43.5" customHeight="1">
      <c r="A268" s="1256">
        <v>244</v>
      </c>
      <c r="B268" s="1282">
        <v>7000012348</v>
      </c>
      <c r="C268" s="1282">
        <v>1050</v>
      </c>
      <c r="D268" s="1282" t="s">
        <v>839</v>
      </c>
      <c r="E268" s="1282">
        <v>1000004400</v>
      </c>
      <c r="F268" s="1282" t="s">
        <v>760</v>
      </c>
      <c r="G268" s="1282" t="s">
        <v>584</v>
      </c>
      <c r="H268" s="1326">
        <v>12</v>
      </c>
      <c r="I268" s="1254"/>
      <c r="J268" s="1255" t="str">
        <f t="shared" si="25"/>
        <v>Included</v>
      </c>
      <c r="K268" s="1192"/>
      <c r="M268" s="1159"/>
    </row>
    <row r="269" spans="1:13" s="1171" customFormat="1" ht="43.5" customHeight="1">
      <c r="A269" s="1256">
        <v>245</v>
      </c>
      <c r="B269" s="1282">
        <v>7000012348</v>
      </c>
      <c r="C269" s="1282">
        <v>1060</v>
      </c>
      <c r="D269" s="1282" t="s">
        <v>839</v>
      </c>
      <c r="E269" s="1282">
        <v>1000004290</v>
      </c>
      <c r="F269" s="1282" t="s">
        <v>862</v>
      </c>
      <c r="G269" s="1282" t="s">
        <v>584</v>
      </c>
      <c r="H269" s="1326">
        <v>4</v>
      </c>
      <c r="I269" s="1254"/>
      <c r="J269" s="1255" t="str">
        <f t="shared" si="25"/>
        <v>Included</v>
      </c>
      <c r="K269" s="1192"/>
      <c r="M269" s="1159"/>
    </row>
    <row r="270" spans="1:13" s="1171" customFormat="1" ht="43.5" customHeight="1">
      <c r="A270" s="1256">
        <v>246</v>
      </c>
      <c r="B270" s="1282">
        <v>7000012348</v>
      </c>
      <c r="C270" s="1282">
        <v>1070</v>
      </c>
      <c r="D270" s="1282" t="s">
        <v>840</v>
      </c>
      <c r="E270" s="1282">
        <v>1000006285</v>
      </c>
      <c r="F270" s="1282" t="s">
        <v>863</v>
      </c>
      <c r="G270" s="1282" t="s">
        <v>590</v>
      </c>
      <c r="H270" s="1326">
        <v>1</v>
      </c>
      <c r="I270" s="1254"/>
      <c r="J270" s="1255" t="str">
        <f t="shared" si="25"/>
        <v>Included</v>
      </c>
      <c r="K270" s="1192"/>
      <c r="M270" s="1159"/>
    </row>
    <row r="271" spans="1:13" s="1171" customFormat="1" ht="43.5" customHeight="1">
      <c r="A271" s="1256">
        <v>247</v>
      </c>
      <c r="B271" s="1282">
        <v>7000012348</v>
      </c>
      <c r="C271" s="1282">
        <v>1080</v>
      </c>
      <c r="D271" s="1282" t="s">
        <v>841</v>
      </c>
      <c r="E271" s="1282">
        <v>1000012019</v>
      </c>
      <c r="F271" s="1282" t="s">
        <v>864</v>
      </c>
      <c r="G271" s="1282" t="s">
        <v>590</v>
      </c>
      <c r="H271" s="1326">
        <v>1</v>
      </c>
      <c r="I271" s="1254"/>
      <c r="J271" s="1255" t="str">
        <f t="shared" si="25"/>
        <v>Included</v>
      </c>
      <c r="K271" s="1192"/>
      <c r="M271" s="1159"/>
    </row>
    <row r="272" spans="1:13" s="1171" customFormat="1" ht="43.5" customHeight="1">
      <c r="A272" s="1256">
        <v>248</v>
      </c>
      <c r="B272" s="1282">
        <v>7000012348</v>
      </c>
      <c r="C272" s="1282">
        <v>1090</v>
      </c>
      <c r="D272" s="1282" t="s">
        <v>841</v>
      </c>
      <c r="E272" s="1282">
        <v>1000012022</v>
      </c>
      <c r="F272" s="1282" t="s">
        <v>605</v>
      </c>
      <c r="G272" s="1282" t="s">
        <v>584</v>
      </c>
      <c r="H272" s="1326">
        <v>2</v>
      </c>
      <c r="I272" s="1254"/>
      <c r="J272" s="1255" t="str">
        <f t="shared" si="25"/>
        <v>Included</v>
      </c>
      <c r="K272" s="1192"/>
      <c r="M272" s="1159"/>
    </row>
    <row r="273" spans="1:13" s="1171" customFormat="1" ht="43.5" customHeight="1">
      <c r="A273" s="1256">
        <v>249</v>
      </c>
      <c r="B273" s="1282">
        <v>7000012348</v>
      </c>
      <c r="C273" s="1282">
        <v>1100</v>
      </c>
      <c r="D273" s="1282" t="s">
        <v>842</v>
      </c>
      <c r="E273" s="1282">
        <v>1000013796</v>
      </c>
      <c r="F273" s="1282" t="s">
        <v>865</v>
      </c>
      <c r="G273" s="1282" t="s">
        <v>587</v>
      </c>
      <c r="H273" s="1326">
        <v>1</v>
      </c>
      <c r="I273" s="1254"/>
      <c r="J273" s="1255" t="str">
        <f t="shared" si="25"/>
        <v>Included</v>
      </c>
      <c r="K273" s="1192"/>
      <c r="M273" s="1159"/>
    </row>
    <row r="274" spans="1:13" s="1171" customFormat="1" ht="43.5" customHeight="1">
      <c r="A274" s="1256">
        <v>250</v>
      </c>
      <c r="B274" s="1282">
        <v>7000012348</v>
      </c>
      <c r="C274" s="1282">
        <v>1110</v>
      </c>
      <c r="D274" s="1282" t="s">
        <v>842</v>
      </c>
      <c r="E274" s="1282">
        <v>1000014547</v>
      </c>
      <c r="F274" s="1282" t="s">
        <v>607</v>
      </c>
      <c r="G274" s="1282" t="s">
        <v>584</v>
      </c>
      <c r="H274" s="1326">
        <v>2</v>
      </c>
      <c r="I274" s="1254"/>
      <c r="J274" s="1255" t="str">
        <f t="shared" si="25"/>
        <v>Included</v>
      </c>
      <c r="K274" s="1192"/>
      <c r="M274" s="1159"/>
    </row>
    <row r="275" spans="1:13" s="1171" customFormat="1" ht="43.5" customHeight="1">
      <c r="A275" s="1256">
        <v>251</v>
      </c>
      <c r="B275" s="1282">
        <v>7000012348</v>
      </c>
      <c r="C275" s="1282">
        <v>1120</v>
      </c>
      <c r="D275" s="1282" t="s">
        <v>842</v>
      </c>
      <c r="E275" s="1282">
        <v>1000020262</v>
      </c>
      <c r="F275" s="1282" t="s">
        <v>661</v>
      </c>
      <c r="G275" s="1282" t="s">
        <v>584</v>
      </c>
      <c r="H275" s="1326">
        <v>2</v>
      </c>
      <c r="I275" s="1254"/>
      <c r="J275" s="1255" t="str">
        <f t="shared" si="25"/>
        <v>Included</v>
      </c>
      <c r="K275" s="1192"/>
      <c r="M275" s="1159"/>
    </row>
    <row r="276" spans="1:13" s="1171" customFormat="1" ht="43.5" customHeight="1">
      <c r="A276" s="1256">
        <v>252</v>
      </c>
      <c r="B276" s="1282">
        <v>7000012348</v>
      </c>
      <c r="C276" s="1282">
        <v>1130</v>
      </c>
      <c r="D276" s="1282" t="s">
        <v>842</v>
      </c>
      <c r="E276" s="1282">
        <v>1000038039</v>
      </c>
      <c r="F276" s="1282" t="s">
        <v>866</v>
      </c>
      <c r="G276" s="1282" t="s">
        <v>584</v>
      </c>
      <c r="H276" s="1326">
        <v>15</v>
      </c>
      <c r="I276" s="1254"/>
      <c r="J276" s="1255" t="str">
        <f t="shared" si="25"/>
        <v>Included</v>
      </c>
      <c r="K276" s="1192"/>
      <c r="M276" s="1159"/>
    </row>
    <row r="277" spans="1:13" s="1171" customFormat="1" ht="43.5" customHeight="1">
      <c r="A277" s="1256">
        <v>253</v>
      </c>
      <c r="B277" s="1282">
        <v>7000012348</v>
      </c>
      <c r="C277" s="1282">
        <v>1140</v>
      </c>
      <c r="D277" s="1282" t="s">
        <v>842</v>
      </c>
      <c r="E277" s="1282">
        <v>1000038325</v>
      </c>
      <c r="F277" s="1282" t="s">
        <v>610</v>
      </c>
      <c r="G277" s="1282" t="s">
        <v>584</v>
      </c>
      <c r="H277" s="1326">
        <v>15</v>
      </c>
      <c r="I277" s="1254"/>
      <c r="J277" s="1255" t="str">
        <f t="shared" si="25"/>
        <v>Included</v>
      </c>
      <c r="K277" s="1192"/>
      <c r="M277" s="1159"/>
    </row>
    <row r="278" spans="1:13" s="1171" customFormat="1" ht="43.5" customHeight="1">
      <c r="A278" s="1256">
        <v>254</v>
      </c>
      <c r="B278" s="1282">
        <v>7000012348</v>
      </c>
      <c r="C278" s="1282">
        <v>1150</v>
      </c>
      <c r="D278" s="1282" t="s">
        <v>842</v>
      </c>
      <c r="E278" s="1282">
        <v>1000004952</v>
      </c>
      <c r="F278" s="1282" t="s">
        <v>608</v>
      </c>
      <c r="G278" s="1282" t="s">
        <v>584</v>
      </c>
      <c r="H278" s="1326">
        <v>1</v>
      </c>
      <c r="I278" s="1254"/>
      <c r="J278" s="1255" t="str">
        <f t="shared" si="25"/>
        <v>Included</v>
      </c>
      <c r="K278" s="1192"/>
      <c r="M278" s="1159"/>
    </row>
    <row r="279" spans="1:13" s="1171" customFormat="1" ht="43.5" customHeight="1">
      <c r="A279" s="1256">
        <v>255</v>
      </c>
      <c r="B279" s="1282">
        <v>7000012348</v>
      </c>
      <c r="C279" s="1282">
        <v>1160</v>
      </c>
      <c r="D279" s="1282" t="s">
        <v>578</v>
      </c>
      <c r="E279" s="1282">
        <v>1000000443</v>
      </c>
      <c r="F279" s="1282" t="s">
        <v>588</v>
      </c>
      <c r="G279" s="1282" t="s">
        <v>587</v>
      </c>
      <c r="H279" s="1326">
        <v>1</v>
      </c>
      <c r="I279" s="1254"/>
      <c r="J279" s="1255" t="str">
        <f t="shared" si="25"/>
        <v>Included</v>
      </c>
      <c r="K279" s="1192"/>
      <c r="M279" s="1159"/>
    </row>
    <row r="280" spans="1:13" s="1171" customFormat="1" ht="43.5" customHeight="1">
      <c r="A280" s="1256">
        <v>256</v>
      </c>
      <c r="B280" s="1282">
        <v>7000012348</v>
      </c>
      <c r="C280" s="1282">
        <v>1170</v>
      </c>
      <c r="D280" s="1282" t="s">
        <v>578</v>
      </c>
      <c r="E280" s="1282">
        <v>1000000442</v>
      </c>
      <c r="F280" s="1282" t="s">
        <v>589</v>
      </c>
      <c r="G280" s="1282" t="s">
        <v>587</v>
      </c>
      <c r="H280" s="1326">
        <v>1</v>
      </c>
      <c r="I280" s="1254"/>
      <c r="J280" s="1255" t="str">
        <f t="shared" si="25"/>
        <v>Included</v>
      </c>
      <c r="K280" s="1192"/>
      <c r="M280" s="1159"/>
    </row>
    <row r="281" spans="1:13" s="1171" customFormat="1" ht="43.5" customHeight="1">
      <c r="A281" s="1256">
        <v>257</v>
      </c>
      <c r="B281" s="1282">
        <v>7000012348</v>
      </c>
      <c r="C281" s="1282">
        <v>1180</v>
      </c>
      <c r="D281" s="1282" t="s">
        <v>843</v>
      </c>
      <c r="E281" s="1282">
        <v>1000012366</v>
      </c>
      <c r="F281" s="1282" t="s">
        <v>613</v>
      </c>
      <c r="G281" s="1282" t="s">
        <v>584</v>
      </c>
      <c r="H281" s="1326">
        <v>248</v>
      </c>
      <c r="I281" s="1254"/>
      <c r="J281" s="1255" t="str">
        <f t="shared" si="25"/>
        <v>Included</v>
      </c>
      <c r="K281" s="1192"/>
      <c r="M281" s="1159"/>
    </row>
    <row r="282" spans="1:13" s="1171" customFormat="1" ht="61.5" customHeight="1">
      <c r="A282" s="1256">
        <v>258</v>
      </c>
      <c r="B282" s="1282">
        <v>7000012348</v>
      </c>
      <c r="C282" s="1282">
        <v>1190</v>
      </c>
      <c r="D282" s="1282" t="s">
        <v>843</v>
      </c>
      <c r="E282" s="1282">
        <v>1000020192</v>
      </c>
      <c r="F282" s="1282" t="s">
        <v>612</v>
      </c>
      <c r="G282" s="1282" t="s">
        <v>584</v>
      </c>
      <c r="H282" s="1326">
        <v>12</v>
      </c>
      <c r="I282" s="1254"/>
      <c r="J282" s="1255" t="str">
        <f t="shared" si="25"/>
        <v>Included</v>
      </c>
      <c r="K282" s="1192"/>
      <c r="M282" s="1159"/>
    </row>
    <row r="283" spans="1:13" s="1171" customFormat="1" ht="61.5" customHeight="1">
      <c r="A283" s="1256">
        <v>259</v>
      </c>
      <c r="B283" s="1282">
        <v>7000012348</v>
      </c>
      <c r="C283" s="1282">
        <v>1200</v>
      </c>
      <c r="D283" s="1282" t="s">
        <v>843</v>
      </c>
      <c r="E283" s="1282">
        <v>1000020193</v>
      </c>
      <c r="F283" s="1282" t="s">
        <v>767</v>
      </c>
      <c r="G283" s="1282" t="s">
        <v>584</v>
      </c>
      <c r="H283" s="1326">
        <v>6</v>
      </c>
      <c r="I283" s="1254"/>
      <c r="J283" s="1255" t="str">
        <f t="shared" si="25"/>
        <v>Included</v>
      </c>
      <c r="K283" s="1192"/>
      <c r="M283" s="1159"/>
    </row>
    <row r="284" spans="1:13" s="1171" customFormat="1" ht="61.5" customHeight="1">
      <c r="A284" s="1256">
        <v>260</v>
      </c>
      <c r="B284" s="1282">
        <v>7000012348</v>
      </c>
      <c r="C284" s="1282">
        <v>1210</v>
      </c>
      <c r="D284" s="1282" t="s">
        <v>843</v>
      </c>
      <c r="E284" s="1282">
        <v>1000020194</v>
      </c>
      <c r="F284" s="1282" t="s">
        <v>592</v>
      </c>
      <c r="G284" s="1282" t="s">
        <v>584</v>
      </c>
      <c r="H284" s="1326">
        <v>12</v>
      </c>
      <c r="I284" s="1254"/>
      <c r="J284" s="1255" t="str">
        <f t="shared" si="25"/>
        <v>Included</v>
      </c>
      <c r="K284" s="1192"/>
      <c r="M284" s="1159"/>
    </row>
    <row r="285" spans="1:13" s="1171" customFormat="1" ht="61.5" customHeight="1">
      <c r="A285" s="1256">
        <v>261</v>
      </c>
      <c r="B285" s="1282">
        <v>7000012348</v>
      </c>
      <c r="C285" s="1282">
        <v>1220</v>
      </c>
      <c r="D285" s="1282" t="s">
        <v>843</v>
      </c>
      <c r="E285" s="1282">
        <v>1000020195</v>
      </c>
      <c r="F285" s="1282" t="s">
        <v>593</v>
      </c>
      <c r="G285" s="1282" t="s">
        <v>584</v>
      </c>
      <c r="H285" s="1326">
        <v>6</v>
      </c>
      <c r="I285" s="1254"/>
      <c r="J285" s="1255" t="str">
        <f t="shared" si="25"/>
        <v>Included</v>
      </c>
      <c r="K285" s="1192"/>
      <c r="M285" s="1159"/>
    </row>
    <row r="286" spans="1:13" s="1171" customFormat="1" ht="42.75" customHeight="1">
      <c r="A286" s="1256">
        <v>262</v>
      </c>
      <c r="B286" s="1282">
        <v>7000012348</v>
      </c>
      <c r="C286" s="1282">
        <v>1230</v>
      </c>
      <c r="D286" s="1282" t="s">
        <v>843</v>
      </c>
      <c r="E286" s="1282">
        <v>1000017567</v>
      </c>
      <c r="F286" s="1282" t="s">
        <v>591</v>
      </c>
      <c r="G286" s="1282" t="s">
        <v>584</v>
      </c>
      <c r="H286" s="1326">
        <v>14</v>
      </c>
      <c r="I286" s="1254"/>
      <c r="J286" s="1255" t="str">
        <f t="shared" si="25"/>
        <v>Included</v>
      </c>
      <c r="K286" s="1192"/>
      <c r="M286" s="1159"/>
    </row>
    <row r="287" spans="1:13" s="1171" customFormat="1" ht="42.75" customHeight="1">
      <c r="A287" s="1256">
        <v>263</v>
      </c>
      <c r="B287" s="1282">
        <v>7000012348</v>
      </c>
      <c r="C287" s="1282">
        <v>1240</v>
      </c>
      <c r="D287" s="1282" t="s">
        <v>843</v>
      </c>
      <c r="E287" s="1282">
        <v>1000017568</v>
      </c>
      <c r="F287" s="1282" t="s">
        <v>768</v>
      </c>
      <c r="G287" s="1282" t="s">
        <v>584</v>
      </c>
      <c r="H287" s="1326">
        <v>12</v>
      </c>
      <c r="I287" s="1254"/>
      <c r="J287" s="1255" t="str">
        <f t="shared" si="25"/>
        <v>Included</v>
      </c>
      <c r="K287" s="1192"/>
      <c r="M287" s="1159"/>
    </row>
    <row r="288" spans="1:13" s="1171" customFormat="1" ht="61.5" customHeight="1">
      <c r="A288" s="1256">
        <v>264</v>
      </c>
      <c r="B288" s="1282">
        <v>7000012348</v>
      </c>
      <c r="C288" s="1282">
        <v>1250</v>
      </c>
      <c r="D288" s="1282" t="s">
        <v>843</v>
      </c>
      <c r="E288" s="1282">
        <v>1000017570</v>
      </c>
      <c r="F288" s="1282" t="s">
        <v>867</v>
      </c>
      <c r="G288" s="1282" t="s">
        <v>584</v>
      </c>
      <c r="H288" s="1326">
        <v>6</v>
      </c>
      <c r="I288" s="1254"/>
      <c r="J288" s="1255" t="str">
        <f t="shared" si="25"/>
        <v>Included</v>
      </c>
      <c r="K288" s="1192"/>
      <c r="M288" s="1159"/>
    </row>
    <row r="289" spans="1:13" s="1171" customFormat="1" ht="32.25" customHeight="1">
      <c r="A289" s="1256">
        <v>265</v>
      </c>
      <c r="B289" s="1282">
        <v>7000012348</v>
      </c>
      <c r="C289" s="1282">
        <v>1260</v>
      </c>
      <c r="D289" s="1282" t="s">
        <v>844</v>
      </c>
      <c r="E289" s="1282">
        <v>1000032055</v>
      </c>
      <c r="F289" s="1282" t="s">
        <v>615</v>
      </c>
      <c r="G289" s="1282" t="s">
        <v>616</v>
      </c>
      <c r="H289" s="1326">
        <v>1.5</v>
      </c>
      <c r="I289" s="1254"/>
      <c r="J289" s="1255" t="str">
        <f t="shared" si="25"/>
        <v>Included</v>
      </c>
      <c r="K289" s="1192"/>
      <c r="M289" s="1159"/>
    </row>
    <row r="290" spans="1:13" s="1171" customFormat="1" ht="99">
      <c r="A290" s="1256">
        <v>266</v>
      </c>
      <c r="B290" s="1282">
        <v>7000012348</v>
      </c>
      <c r="C290" s="1282">
        <v>1270</v>
      </c>
      <c r="D290" s="1282" t="s">
        <v>845</v>
      </c>
      <c r="E290" s="1282">
        <v>1000030433</v>
      </c>
      <c r="F290" s="1282" t="s">
        <v>868</v>
      </c>
      <c r="G290" s="1282" t="s">
        <v>590</v>
      </c>
      <c r="H290" s="1326">
        <v>1</v>
      </c>
      <c r="I290" s="1254"/>
      <c r="J290" s="1255" t="str">
        <f t="shared" si="25"/>
        <v>Included</v>
      </c>
      <c r="K290" s="1192"/>
      <c r="M290" s="1159"/>
    </row>
    <row r="291" spans="1:13" s="1171" customFormat="1" ht="60.75" customHeight="1">
      <c r="A291" s="1256">
        <v>267</v>
      </c>
      <c r="B291" s="1282">
        <v>7000012348</v>
      </c>
      <c r="C291" s="1282">
        <v>1400</v>
      </c>
      <c r="D291" s="1282" t="s">
        <v>846</v>
      </c>
      <c r="E291" s="1282">
        <v>1000004500</v>
      </c>
      <c r="F291" s="1282" t="s">
        <v>869</v>
      </c>
      <c r="G291" s="1282" t="s">
        <v>584</v>
      </c>
      <c r="H291" s="1326">
        <v>1</v>
      </c>
      <c r="I291" s="1254"/>
      <c r="J291" s="1255" t="str">
        <f t="shared" si="25"/>
        <v>Included</v>
      </c>
      <c r="K291" s="1192"/>
      <c r="M291" s="1159"/>
    </row>
    <row r="292" spans="1:13" s="1171" customFormat="1" ht="42" customHeight="1">
      <c r="A292" s="1256">
        <v>268</v>
      </c>
      <c r="B292" s="1282">
        <v>7000012348</v>
      </c>
      <c r="C292" s="1282">
        <v>1410</v>
      </c>
      <c r="D292" s="1282" t="s">
        <v>846</v>
      </c>
      <c r="E292" s="1282">
        <v>1000013160</v>
      </c>
      <c r="F292" s="1282" t="s">
        <v>718</v>
      </c>
      <c r="G292" s="1282" t="s">
        <v>584</v>
      </c>
      <c r="H292" s="1326">
        <v>1</v>
      </c>
      <c r="I292" s="1254"/>
      <c r="J292" s="1255" t="str">
        <f t="shared" si="25"/>
        <v>Included</v>
      </c>
      <c r="K292" s="1192"/>
      <c r="M292" s="1159"/>
    </row>
    <row r="293" spans="1:13" s="1171" customFormat="1" ht="42" customHeight="1">
      <c r="A293" s="1256">
        <v>269</v>
      </c>
      <c r="B293" s="1282">
        <v>7000012348</v>
      </c>
      <c r="C293" s="1282">
        <v>1420</v>
      </c>
      <c r="D293" s="1282" t="s">
        <v>846</v>
      </c>
      <c r="E293" s="1282">
        <v>1000013056</v>
      </c>
      <c r="F293" s="1282" t="s">
        <v>719</v>
      </c>
      <c r="G293" s="1282" t="s">
        <v>590</v>
      </c>
      <c r="H293" s="1326">
        <v>1</v>
      </c>
      <c r="I293" s="1254"/>
      <c r="J293" s="1255" t="str">
        <f t="shared" si="25"/>
        <v>Included</v>
      </c>
      <c r="K293" s="1192"/>
      <c r="M293" s="1159"/>
    </row>
    <row r="294" spans="1:13" s="1171" customFormat="1" ht="42" customHeight="1">
      <c r="A294" s="1256">
        <v>270</v>
      </c>
      <c r="B294" s="1282">
        <v>7000012348</v>
      </c>
      <c r="C294" s="1282">
        <v>1430</v>
      </c>
      <c r="D294" s="1282" t="s">
        <v>846</v>
      </c>
      <c r="E294" s="1282">
        <v>1000021861</v>
      </c>
      <c r="F294" s="1282" t="s">
        <v>720</v>
      </c>
      <c r="G294" s="1282" t="s">
        <v>590</v>
      </c>
      <c r="H294" s="1326">
        <v>2</v>
      </c>
      <c r="I294" s="1254"/>
      <c r="J294" s="1255" t="str">
        <f t="shared" si="25"/>
        <v>Included</v>
      </c>
      <c r="K294" s="1192"/>
      <c r="M294" s="1159"/>
    </row>
    <row r="295" spans="1:13" s="1171" customFormat="1" ht="42" customHeight="1">
      <c r="A295" s="1256">
        <v>271</v>
      </c>
      <c r="B295" s="1282">
        <v>7000012348</v>
      </c>
      <c r="C295" s="1282">
        <v>1440</v>
      </c>
      <c r="D295" s="1282" t="s">
        <v>846</v>
      </c>
      <c r="E295" s="1282">
        <v>1000009197</v>
      </c>
      <c r="F295" s="1282" t="s">
        <v>721</v>
      </c>
      <c r="G295" s="1282" t="s">
        <v>584</v>
      </c>
      <c r="H295" s="1326">
        <v>1</v>
      </c>
      <c r="I295" s="1254"/>
      <c r="J295" s="1255" t="str">
        <f t="shared" si="25"/>
        <v>Included</v>
      </c>
      <c r="K295" s="1192"/>
      <c r="M295" s="1159"/>
    </row>
    <row r="296" spans="1:13" s="1171" customFormat="1" ht="42" customHeight="1">
      <c r="A296" s="1256">
        <v>272</v>
      </c>
      <c r="B296" s="1282">
        <v>7000012348</v>
      </c>
      <c r="C296" s="1282">
        <v>1450</v>
      </c>
      <c r="D296" s="1282" t="s">
        <v>846</v>
      </c>
      <c r="E296" s="1282">
        <v>1000021444</v>
      </c>
      <c r="F296" s="1282" t="s">
        <v>722</v>
      </c>
      <c r="G296" s="1282" t="s">
        <v>584</v>
      </c>
      <c r="H296" s="1326">
        <v>2</v>
      </c>
      <c r="I296" s="1254"/>
      <c r="J296" s="1255" t="str">
        <f t="shared" si="25"/>
        <v>Included</v>
      </c>
      <c r="K296" s="1192"/>
      <c r="M296" s="1159"/>
    </row>
    <row r="297" spans="1:13" s="1171" customFormat="1" ht="42" customHeight="1">
      <c r="A297" s="1256">
        <v>273</v>
      </c>
      <c r="B297" s="1282">
        <v>7000012348</v>
      </c>
      <c r="C297" s="1282">
        <v>1460</v>
      </c>
      <c r="D297" s="1282" t="s">
        <v>846</v>
      </c>
      <c r="E297" s="1282">
        <v>1000015549</v>
      </c>
      <c r="F297" s="1282" t="s">
        <v>723</v>
      </c>
      <c r="G297" s="1282" t="s">
        <v>584</v>
      </c>
      <c r="H297" s="1326">
        <v>2</v>
      </c>
      <c r="I297" s="1254"/>
      <c r="J297" s="1255" t="str">
        <f t="shared" si="25"/>
        <v>Included</v>
      </c>
      <c r="K297" s="1192"/>
      <c r="M297" s="1159"/>
    </row>
    <row r="298" spans="1:13" s="1171" customFormat="1" ht="42" customHeight="1">
      <c r="A298" s="1256">
        <v>274</v>
      </c>
      <c r="B298" s="1282">
        <v>7000012348</v>
      </c>
      <c r="C298" s="1282">
        <v>1470</v>
      </c>
      <c r="D298" s="1282" t="s">
        <v>846</v>
      </c>
      <c r="E298" s="1282">
        <v>1000009860</v>
      </c>
      <c r="F298" s="1282" t="s">
        <v>724</v>
      </c>
      <c r="G298" s="1282" t="s">
        <v>590</v>
      </c>
      <c r="H298" s="1326">
        <v>1</v>
      </c>
      <c r="I298" s="1254"/>
      <c r="J298" s="1255" t="str">
        <f t="shared" si="25"/>
        <v>Included</v>
      </c>
      <c r="K298" s="1192"/>
      <c r="M298" s="1159"/>
    </row>
    <row r="299" spans="1:13" s="1171" customFormat="1" ht="42" customHeight="1">
      <c r="A299" s="1256">
        <v>275</v>
      </c>
      <c r="B299" s="1282">
        <v>7000012348</v>
      </c>
      <c r="C299" s="1282">
        <v>1480</v>
      </c>
      <c r="D299" s="1282" t="s">
        <v>846</v>
      </c>
      <c r="E299" s="1282">
        <v>1000018381</v>
      </c>
      <c r="F299" s="1282" t="s">
        <v>725</v>
      </c>
      <c r="G299" s="1282" t="s">
        <v>590</v>
      </c>
      <c r="H299" s="1326">
        <v>1</v>
      </c>
      <c r="I299" s="1254"/>
      <c r="J299" s="1255" t="str">
        <f t="shared" si="25"/>
        <v>Included</v>
      </c>
      <c r="K299" s="1192"/>
      <c r="M299" s="1159"/>
    </row>
    <row r="300" spans="1:13" s="1171" customFormat="1" ht="42" customHeight="1">
      <c r="A300" s="1256">
        <v>276</v>
      </c>
      <c r="B300" s="1282">
        <v>7000012348</v>
      </c>
      <c r="C300" s="1282">
        <v>1490</v>
      </c>
      <c r="D300" s="1282" t="s">
        <v>846</v>
      </c>
      <c r="E300" s="1282">
        <v>1000006920</v>
      </c>
      <c r="F300" s="1282" t="s">
        <v>727</v>
      </c>
      <c r="G300" s="1282" t="s">
        <v>590</v>
      </c>
      <c r="H300" s="1326">
        <v>1</v>
      </c>
      <c r="I300" s="1254"/>
      <c r="J300" s="1255" t="str">
        <f t="shared" si="25"/>
        <v>Included</v>
      </c>
      <c r="K300" s="1192"/>
      <c r="M300" s="1159"/>
    </row>
    <row r="301" spans="1:13" s="1171" customFormat="1" ht="42" customHeight="1">
      <c r="A301" s="1256">
        <v>277</v>
      </c>
      <c r="B301" s="1282">
        <v>7000012348</v>
      </c>
      <c r="C301" s="1282">
        <v>1500</v>
      </c>
      <c r="D301" s="1282" t="s">
        <v>846</v>
      </c>
      <c r="E301" s="1282">
        <v>1000017841</v>
      </c>
      <c r="F301" s="1282" t="s">
        <v>726</v>
      </c>
      <c r="G301" s="1282" t="s">
        <v>590</v>
      </c>
      <c r="H301" s="1326">
        <v>1</v>
      </c>
      <c r="I301" s="1254"/>
      <c r="J301" s="1255" t="str">
        <f t="shared" si="25"/>
        <v>Included</v>
      </c>
      <c r="K301" s="1192"/>
      <c r="M301" s="1159"/>
    </row>
    <row r="302" spans="1:13" s="1171" customFormat="1" ht="42" customHeight="1">
      <c r="A302" s="1256">
        <v>278</v>
      </c>
      <c r="B302" s="1282">
        <v>7000012348</v>
      </c>
      <c r="C302" s="1282">
        <v>1510</v>
      </c>
      <c r="D302" s="1282" t="s">
        <v>847</v>
      </c>
      <c r="E302" s="1282">
        <v>1000000398</v>
      </c>
      <c r="F302" s="1282" t="s">
        <v>870</v>
      </c>
      <c r="G302" s="1282" t="s">
        <v>584</v>
      </c>
      <c r="H302" s="1326">
        <v>1</v>
      </c>
      <c r="I302" s="1254"/>
      <c r="J302" s="1255" t="str">
        <f t="shared" si="25"/>
        <v>Included</v>
      </c>
      <c r="K302" s="1192"/>
      <c r="M302" s="1159"/>
    </row>
    <row r="303" spans="1:13" s="1171" customFormat="1" ht="47.25" customHeight="1">
      <c r="A303" s="1256">
        <v>279</v>
      </c>
      <c r="B303" s="1282">
        <v>7000012348</v>
      </c>
      <c r="C303" s="1282">
        <v>1520</v>
      </c>
      <c r="D303" s="1282" t="s">
        <v>847</v>
      </c>
      <c r="E303" s="1282">
        <v>1000031541</v>
      </c>
      <c r="F303" s="1282" t="s">
        <v>729</v>
      </c>
      <c r="G303" s="1282" t="s">
        <v>590</v>
      </c>
      <c r="H303" s="1326">
        <v>2</v>
      </c>
      <c r="I303" s="1254"/>
      <c r="J303" s="1255" t="str">
        <f t="shared" si="25"/>
        <v>Included</v>
      </c>
      <c r="K303" s="1192"/>
      <c r="M303" s="1159"/>
    </row>
    <row r="304" spans="1:13" s="1171" customFormat="1" ht="47.25" customHeight="1">
      <c r="A304" s="1256">
        <v>280</v>
      </c>
      <c r="B304" s="1282">
        <v>7000012348</v>
      </c>
      <c r="C304" s="1282">
        <v>1530</v>
      </c>
      <c r="D304" s="1282" t="s">
        <v>847</v>
      </c>
      <c r="E304" s="1282">
        <v>1000009568</v>
      </c>
      <c r="F304" s="1282" t="s">
        <v>730</v>
      </c>
      <c r="G304" s="1282" t="s">
        <v>590</v>
      </c>
      <c r="H304" s="1326">
        <v>1</v>
      </c>
      <c r="I304" s="1254"/>
      <c r="J304" s="1255" t="str">
        <f t="shared" si="25"/>
        <v>Included</v>
      </c>
      <c r="K304" s="1192"/>
      <c r="M304" s="1159"/>
    </row>
    <row r="305" spans="1:13" s="1171" customFormat="1" ht="47.25" customHeight="1">
      <c r="A305" s="1256">
        <v>281</v>
      </c>
      <c r="B305" s="1282">
        <v>7000012348</v>
      </c>
      <c r="C305" s="1282">
        <v>1540</v>
      </c>
      <c r="D305" s="1282" t="s">
        <v>847</v>
      </c>
      <c r="E305" s="1282">
        <v>1000014562</v>
      </c>
      <c r="F305" s="1282" t="s">
        <v>731</v>
      </c>
      <c r="G305" s="1282" t="s">
        <v>590</v>
      </c>
      <c r="H305" s="1326">
        <v>2</v>
      </c>
      <c r="I305" s="1254"/>
      <c r="J305" s="1255" t="str">
        <f t="shared" si="25"/>
        <v>Included</v>
      </c>
      <c r="K305" s="1192"/>
      <c r="M305" s="1159"/>
    </row>
    <row r="306" spans="1:13" s="1171" customFormat="1" ht="47.25" customHeight="1">
      <c r="A306" s="1256">
        <v>282</v>
      </c>
      <c r="B306" s="1282">
        <v>7000012348</v>
      </c>
      <c r="C306" s="1282">
        <v>1550</v>
      </c>
      <c r="D306" s="1282" t="s">
        <v>847</v>
      </c>
      <c r="E306" s="1282">
        <v>1000021261</v>
      </c>
      <c r="F306" s="1282" t="s">
        <v>770</v>
      </c>
      <c r="G306" s="1282" t="s">
        <v>584</v>
      </c>
      <c r="H306" s="1326">
        <v>3</v>
      </c>
      <c r="I306" s="1254"/>
      <c r="J306" s="1255" t="str">
        <f t="shared" si="25"/>
        <v>Included</v>
      </c>
      <c r="K306" s="1192"/>
      <c r="M306" s="1159"/>
    </row>
    <row r="307" spans="1:13" s="1171" customFormat="1" ht="47.25" customHeight="1">
      <c r="A307" s="1256">
        <v>283</v>
      </c>
      <c r="B307" s="1282">
        <v>7000012348</v>
      </c>
      <c r="C307" s="1282">
        <v>1560</v>
      </c>
      <c r="D307" s="1282" t="s">
        <v>847</v>
      </c>
      <c r="E307" s="1282">
        <v>1000009963</v>
      </c>
      <c r="F307" s="1282" t="s">
        <v>733</v>
      </c>
      <c r="G307" s="1282" t="s">
        <v>590</v>
      </c>
      <c r="H307" s="1326">
        <v>3</v>
      </c>
      <c r="I307" s="1254"/>
      <c r="J307" s="1255" t="str">
        <f t="shared" si="25"/>
        <v>Included</v>
      </c>
      <c r="K307" s="1192"/>
      <c r="M307" s="1159"/>
    </row>
    <row r="308" spans="1:13" s="1171" customFormat="1" ht="47.25" customHeight="1">
      <c r="A308" s="1256">
        <v>284</v>
      </c>
      <c r="B308" s="1282">
        <v>7000012348</v>
      </c>
      <c r="C308" s="1282">
        <v>1570</v>
      </c>
      <c r="D308" s="1282" t="s">
        <v>848</v>
      </c>
      <c r="E308" s="1282">
        <v>1000004463</v>
      </c>
      <c r="F308" s="1282" t="s">
        <v>858</v>
      </c>
      <c r="G308" s="1282" t="s">
        <v>584</v>
      </c>
      <c r="H308" s="1326">
        <v>1</v>
      </c>
      <c r="I308" s="1254"/>
      <c r="J308" s="1255" t="str">
        <f t="shared" si="25"/>
        <v>Included</v>
      </c>
      <c r="K308" s="1192"/>
      <c r="M308" s="1159"/>
    </row>
    <row r="309" spans="1:13" s="1171" customFormat="1" ht="47.25" customHeight="1">
      <c r="A309" s="1256">
        <v>285</v>
      </c>
      <c r="B309" s="1282">
        <v>7000012348</v>
      </c>
      <c r="C309" s="1282">
        <v>1580</v>
      </c>
      <c r="D309" s="1282" t="s">
        <v>849</v>
      </c>
      <c r="E309" s="1282">
        <v>1000004535</v>
      </c>
      <c r="F309" s="1282" t="s">
        <v>758</v>
      </c>
      <c r="G309" s="1282" t="s">
        <v>584</v>
      </c>
      <c r="H309" s="1326">
        <v>1</v>
      </c>
      <c r="I309" s="1254"/>
      <c r="J309" s="1255" t="str">
        <f t="shared" si="25"/>
        <v>Included</v>
      </c>
      <c r="K309" s="1192"/>
      <c r="M309" s="1159"/>
    </row>
    <row r="310" spans="1:13" s="1171" customFormat="1" ht="47.25" customHeight="1">
      <c r="A310" s="1256">
        <v>286</v>
      </c>
      <c r="B310" s="1282">
        <v>7000012348</v>
      </c>
      <c r="C310" s="1282">
        <v>1590</v>
      </c>
      <c r="D310" s="1282" t="s">
        <v>850</v>
      </c>
      <c r="E310" s="1282">
        <v>1000020419</v>
      </c>
      <c r="F310" s="1282" t="s">
        <v>585</v>
      </c>
      <c r="G310" s="1282" t="s">
        <v>584</v>
      </c>
      <c r="H310" s="1326">
        <v>1</v>
      </c>
      <c r="I310" s="1254"/>
      <c r="J310" s="1255" t="str">
        <f t="shared" si="25"/>
        <v>Included</v>
      </c>
      <c r="K310" s="1192"/>
      <c r="M310" s="1159"/>
    </row>
    <row r="311" spans="1:13" s="1171" customFormat="1" ht="47.25" customHeight="1">
      <c r="A311" s="1256">
        <v>287</v>
      </c>
      <c r="B311" s="1282">
        <v>7000012348</v>
      </c>
      <c r="C311" s="1282">
        <v>1600</v>
      </c>
      <c r="D311" s="1282" t="s">
        <v>850</v>
      </c>
      <c r="E311" s="1282">
        <v>1000020440</v>
      </c>
      <c r="F311" s="1282" t="s">
        <v>734</v>
      </c>
      <c r="G311" s="1282" t="s">
        <v>584</v>
      </c>
      <c r="H311" s="1326">
        <v>5</v>
      </c>
      <c r="I311" s="1254"/>
      <c r="J311" s="1255" t="str">
        <f t="shared" si="25"/>
        <v>Included</v>
      </c>
      <c r="K311" s="1192"/>
      <c r="M311" s="1159"/>
    </row>
    <row r="312" spans="1:13" s="1171" customFormat="1" ht="47.25" customHeight="1">
      <c r="A312" s="1256">
        <v>288</v>
      </c>
      <c r="B312" s="1282">
        <v>7000012348</v>
      </c>
      <c r="C312" s="1282">
        <v>1610</v>
      </c>
      <c r="D312" s="1282" t="s">
        <v>851</v>
      </c>
      <c r="E312" s="1282">
        <v>1000004401</v>
      </c>
      <c r="F312" s="1282" t="s">
        <v>586</v>
      </c>
      <c r="G312" s="1282" t="s">
        <v>584</v>
      </c>
      <c r="H312" s="1326">
        <v>1</v>
      </c>
      <c r="I312" s="1254"/>
      <c r="J312" s="1255" t="str">
        <f t="shared" si="25"/>
        <v>Included</v>
      </c>
      <c r="K312" s="1192"/>
      <c r="M312" s="1159"/>
    </row>
    <row r="313" spans="1:13" s="1171" customFormat="1" ht="47.25" customHeight="1">
      <c r="A313" s="1256">
        <v>289</v>
      </c>
      <c r="B313" s="1282">
        <v>7000012348</v>
      </c>
      <c r="C313" s="1282">
        <v>1620</v>
      </c>
      <c r="D313" s="1282" t="s">
        <v>852</v>
      </c>
      <c r="E313" s="1282">
        <v>1000015978</v>
      </c>
      <c r="F313" s="1282" t="s">
        <v>771</v>
      </c>
      <c r="G313" s="1282" t="s">
        <v>590</v>
      </c>
      <c r="H313" s="1326">
        <v>1</v>
      </c>
      <c r="I313" s="1254"/>
      <c r="J313" s="1255" t="str">
        <f t="shared" si="25"/>
        <v>Included</v>
      </c>
      <c r="K313" s="1192"/>
      <c r="M313" s="1159"/>
    </row>
    <row r="314" spans="1:13" s="1171" customFormat="1" ht="47.25" customHeight="1">
      <c r="A314" s="1256">
        <v>290</v>
      </c>
      <c r="B314" s="1282">
        <v>7000012348</v>
      </c>
      <c r="C314" s="1282">
        <v>1630</v>
      </c>
      <c r="D314" s="1282" t="s">
        <v>852</v>
      </c>
      <c r="E314" s="1282">
        <v>1000028496</v>
      </c>
      <c r="F314" s="1282" t="s">
        <v>772</v>
      </c>
      <c r="G314" s="1282" t="s">
        <v>590</v>
      </c>
      <c r="H314" s="1326">
        <v>1</v>
      </c>
      <c r="I314" s="1254"/>
      <c r="J314" s="1255" t="str">
        <f t="shared" si="25"/>
        <v>Included</v>
      </c>
      <c r="K314" s="1192"/>
      <c r="M314" s="1159"/>
    </row>
    <row r="315" spans="1:13" s="1171" customFormat="1" ht="47.25" customHeight="1">
      <c r="A315" s="1256">
        <v>291</v>
      </c>
      <c r="B315" s="1282">
        <v>7000012348</v>
      </c>
      <c r="C315" s="1282">
        <v>1640</v>
      </c>
      <c r="D315" s="1282" t="s">
        <v>852</v>
      </c>
      <c r="E315" s="1282">
        <v>1000007634</v>
      </c>
      <c r="F315" s="1282" t="s">
        <v>774</v>
      </c>
      <c r="G315" s="1282" t="s">
        <v>584</v>
      </c>
      <c r="H315" s="1326">
        <v>1</v>
      </c>
      <c r="I315" s="1254"/>
      <c r="J315" s="1255" t="str">
        <f t="shared" si="25"/>
        <v>Included</v>
      </c>
      <c r="K315" s="1192"/>
      <c r="M315" s="1159"/>
    </row>
    <row r="316" spans="1:13" s="1171" customFormat="1" ht="47.25" customHeight="1">
      <c r="A316" s="1256">
        <v>292</v>
      </c>
      <c r="B316" s="1282">
        <v>7000012348</v>
      </c>
      <c r="C316" s="1282">
        <v>1650</v>
      </c>
      <c r="D316" s="1282" t="s">
        <v>852</v>
      </c>
      <c r="E316" s="1282">
        <v>1000007627</v>
      </c>
      <c r="F316" s="1282" t="s">
        <v>739</v>
      </c>
      <c r="G316" s="1282" t="s">
        <v>584</v>
      </c>
      <c r="H316" s="1326">
        <v>1</v>
      </c>
      <c r="I316" s="1254"/>
      <c r="J316" s="1255" t="str">
        <f t="shared" si="25"/>
        <v>Included</v>
      </c>
      <c r="K316" s="1192"/>
      <c r="M316" s="1159"/>
    </row>
    <row r="317" spans="1:13" s="1171" customFormat="1" ht="47.25" customHeight="1">
      <c r="A317" s="1256">
        <v>293</v>
      </c>
      <c r="B317" s="1282">
        <v>7000012348</v>
      </c>
      <c r="C317" s="1282">
        <v>1660</v>
      </c>
      <c r="D317" s="1282" t="s">
        <v>852</v>
      </c>
      <c r="E317" s="1282">
        <v>1000011151</v>
      </c>
      <c r="F317" s="1282" t="s">
        <v>740</v>
      </c>
      <c r="G317" s="1282" t="s">
        <v>590</v>
      </c>
      <c r="H317" s="1326">
        <v>1</v>
      </c>
      <c r="I317" s="1254"/>
      <c r="J317" s="1255" t="str">
        <f t="shared" ref="J317:J344" si="26">IF(I317=0, "Included",IF(ISERROR(H317*I317), I317, H317*I317))</f>
        <v>Included</v>
      </c>
      <c r="K317" s="1192"/>
      <c r="M317" s="1159"/>
    </row>
    <row r="318" spans="1:13" s="1171" customFormat="1" ht="47.25" customHeight="1">
      <c r="A318" s="1256">
        <v>294</v>
      </c>
      <c r="B318" s="1282">
        <v>7000012348</v>
      </c>
      <c r="C318" s="1282">
        <v>1670</v>
      </c>
      <c r="D318" s="1282" t="s">
        <v>853</v>
      </c>
      <c r="E318" s="1282">
        <v>1000017518</v>
      </c>
      <c r="F318" s="1282" t="s">
        <v>827</v>
      </c>
      <c r="G318" s="1282" t="s">
        <v>584</v>
      </c>
      <c r="H318" s="1326">
        <v>2</v>
      </c>
      <c r="I318" s="1254"/>
      <c r="J318" s="1255" t="str">
        <f t="shared" si="26"/>
        <v>Included</v>
      </c>
      <c r="K318" s="1192"/>
      <c r="M318" s="1159"/>
    </row>
    <row r="319" spans="1:13" s="1171" customFormat="1" ht="47.25" customHeight="1">
      <c r="A319" s="1256">
        <v>295</v>
      </c>
      <c r="B319" s="1282">
        <v>7000012348</v>
      </c>
      <c r="C319" s="1282">
        <v>1680</v>
      </c>
      <c r="D319" s="1282" t="s">
        <v>853</v>
      </c>
      <c r="E319" s="1282">
        <v>1000022512</v>
      </c>
      <c r="F319" s="1282" t="s">
        <v>828</v>
      </c>
      <c r="G319" s="1282" t="s">
        <v>584</v>
      </c>
      <c r="H319" s="1326">
        <v>2</v>
      </c>
      <c r="I319" s="1254"/>
      <c r="J319" s="1255" t="str">
        <f t="shared" si="26"/>
        <v>Included</v>
      </c>
      <c r="K319" s="1192"/>
      <c r="M319" s="1159"/>
    </row>
    <row r="320" spans="1:13" s="1171" customFormat="1" ht="47.25" customHeight="1">
      <c r="A320" s="1256">
        <v>296</v>
      </c>
      <c r="B320" s="1282">
        <v>7000012348</v>
      </c>
      <c r="C320" s="1282">
        <v>1690</v>
      </c>
      <c r="D320" s="1282" t="s">
        <v>853</v>
      </c>
      <c r="E320" s="1282">
        <v>1000022510</v>
      </c>
      <c r="F320" s="1282" t="s">
        <v>829</v>
      </c>
      <c r="G320" s="1282" t="s">
        <v>584</v>
      </c>
      <c r="H320" s="1326">
        <v>3</v>
      </c>
      <c r="I320" s="1254"/>
      <c r="J320" s="1255" t="str">
        <f t="shared" si="26"/>
        <v>Included</v>
      </c>
      <c r="K320" s="1192"/>
      <c r="M320" s="1159"/>
    </row>
    <row r="321" spans="1:13" s="1171" customFormat="1" ht="47.25" customHeight="1">
      <c r="A321" s="1256">
        <v>297</v>
      </c>
      <c r="B321" s="1282">
        <v>7000012348</v>
      </c>
      <c r="C321" s="1282">
        <v>1700</v>
      </c>
      <c r="D321" s="1282" t="s">
        <v>853</v>
      </c>
      <c r="E321" s="1282">
        <v>1000022487</v>
      </c>
      <c r="F321" s="1282" t="s">
        <v>830</v>
      </c>
      <c r="G321" s="1282" t="s">
        <v>584</v>
      </c>
      <c r="H321" s="1326">
        <v>1</v>
      </c>
      <c r="I321" s="1254"/>
      <c r="J321" s="1255" t="str">
        <f t="shared" si="26"/>
        <v>Included</v>
      </c>
      <c r="K321" s="1192"/>
      <c r="M321" s="1159"/>
    </row>
    <row r="322" spans="1:13" s="1171" customFormat="1" ht="97.5" customHeight="1">
      <c r="A322" s="1256">
        <v>298</v>
      </c>
      <c r="B322" s="1282">
        <v>7000012348</v>
      </c>
      <c r="C322" s="1282">
        <v>1710</v>
      </c>
      <c r="D322" s="1282" t="s">
        <v>854</v>
      </c>
      <c r="E322" s="1282">
        <v>1000031367</v>
      </c>
      <c r="F322" s="1282" t="s">
        <v>814</v>
      </c>
      <c r="G322" s="1282" t="s">
        <v>584</v>
      </c>
      <c r="H322" s="1326">
        <v>2</v>
      </c>
      <c r="I322" s="1254"/>
      <c r="J322" s="1255" t="str">
        <f t="shared" si="26"/>
        <v>Included</v>
      </c>
      <c r="K322" s="1192"/>
      <c r="M322" s="1159"/>
    </row>
    <row r="323" spans="1:13" s="1171" customFormat="1" ht="54.75" customHeight="1">
      <c r="A323" s="1256">
        <v>299</v>
      </c>
      <c r="B323" s="1282">
        <v>7000012348</v>
      </c>
      <c r="C323" s="1282">
        <v>1720</v>
      </c>
      <c r="D323" s="1282" t="s">
        <v>854</v>
      </c>
      <c r="E323" s="1282">
        <v>1000018706</v>
      </c>
      <c r="F323" s="1282" t="s">
        <v>815</v>
      </c>
      <c r="G323" s="1282" t="s">
        <v>584</v>
      </c>
      <c r="H323" s="1326">
        <v>4</v>
      </c>
      <c r="I323" s="1254"/>
      <c r="J323" s="1255" t="str">
        <f t="shared" si="26"/>
        <v>Included</v>
      </c>
      <c r="K323" s="1192"/>
      <c r="M323" s="1159"/>
    </row>
    <row r="324" spans="1:13" s="1171" customFormat="1" ht="54.75" customHeight="1">
      <c r="A324" s="1256">
        <v>300</v>
      </c>
      <c r="B324" s="1282">
        <v>7000012348</v>
      </c>
      <c r="C324" s="1282">
        <v>1730</v>
      </c>
      <c r="D324" s="1282" t="s">
        <v>854</v>
      </c>
      <c r="E324" s="1282">
        <v>1000023721</v>
      </c>
      <c r="F324" s="1282" t="s">
        <v>871</v>
      </c>
      <c r="G324" s="1282" t="s">
        <v>584</v>
      </c>
      <c r="H324" s="1326">
        <v>4</v>
      </c>
      <c r="I324" s="1254"/>
      <c r="J324" s="1255" t="str">
        <f t="shared" si="26"/>
        <v>Included</v>
      </c>
      <c r="K324" s="1192"/>
      <c r="M324" s="1159"/>
    </row>
    <row r="325" spans="1:13" s="1171" customFormat="1" ht="54.75" customHeight="1">
      <c r="A325" s="1256">
        <v>301</v>
      </c>
      <c r="B325" s="1282">
        <v>7000012348</v>
      </c>
      <c r="C325" s="1282">
        <v>1740</v>
      </c>
      <c r="D325" s="1282" t="s">
        <v>854</v>
      </c>
      <c r="E325" s="1282">
        <v>1000019315</v>
      </c>
      <c r="F325" s="1282" t="s">
        <v>872</v>
      </c>
      <c r="G325" s="1282" t="s">
        <v>584</v>
      </c>
      <c r="H325" s="1326">
        <v>4</v>
      </c>
      <c r="I325" s="1254"/>
      <c r="J325" s="1255" t="str">
        <f t="shared" si="26"/>
        <v>Included</v>
      </c>
      <c r="K325" s="1192"/>
      <c r="M325" s="1159"/>
    </row>
    <row r="326" spans="1:13" s="1171" customFormat="1" ht="54.75" customHeight="1">
      <c r="A326" s="1256">
        <v>302</v>
      </c>
      <c r="B326" s="1282">
        <v>7000012348</v>
      </c>
      <c r="C326" s="1282">
        <v>1750</v>
      </c>
      <c r="D326" s="1282" t="s">
        <v>854</v>
      </c>
      <c r="E326" s="1282">
        <v>1000031374</v>
      </c>
      <c r="F326" s="1282" t="s">
        <v>818</v>
      </c>
      <c r="G326" s="1282" t="s">
        <v>590</v>
      </c>
      <c r="H326" s="1326">
        <v>4</v>
      </c>
      <c r="I326" s="1254"/>
      <c r="J326" s="1255" t="str">
        <f t="shared" si="26"/>
        <v>Included</v>
      </c>
      <c r="K326" s="1192"/>
      <c r="M326" s="1159"/>
    </row>
    <row r="327" spans="1:13" s="1171" customFormat="1" ht="54.75" customHeight="1">
      <c r="A327" s="1256">
        <v>303</v>
      </c>
      <c r="B327" s="1282">
        <v>7000012348</v>
      </c>
      <c r="C327" s="1282">
        <v>1760</v>
      </c>
      <c r="D327" s="1282" t="s">
        <v>854</v>
      </c>
      <c r="E327" s="1282">
        <v>1000034950</v>
      </c>
      <c r="F327" s="1282" t="s">
        <v>819</v>
      </c>
      <c r="G327" s="1282" t="s">
        <v>584</v>
      </c>
      <c r="H327" s="1326">
        <v>4</v>
      </c>
      <c r="I327" s="1254"/>
      <c r="J327" s="1255" t="str">
        <f t="shared" si="26"/>
        <v>Included</v>
      </c>
      <c r="K327" s="1192"/>
      <c r="M327" s="1159"/>
    </row>
    <row r="328" spans="1:13" s="1171" customFormat="1" ht="54.75" customHeight="1">
      <c r="A328" s="1256">
        <v>304</v>
      </c>
      <c r="B328" s="1282">
        <v>7000012348</v>
      </c>
      <c r="C328" s="1282">
        <v>1770</v>
      </c>
      <c r="D328" s="1282" t="s">
        <v>854</v>
      </c>
      <c r="E328" s="1282">
        <v>1000031381</v>
      </c>
      <c r="F328" s="1282" t="s">
        <v>820</v>
      </c>
      <c r="G328" s="1282" t="s">
        <v>590</v>
      </c>
      <c r="H328" s="1326">
        <v>2</v>
      </c>
      <c r="I328" s="1254"/>
      <c r="J328" s="1255" t="str">
        <f t="shared" si="26"/>
        <v>Included</v>
      </c>
      <c r="K328" s="1192"/>
      <c r="M328" s="1159"/>
    </row>
    <row r="329" spans="1:13" s="1171" customFormat="1" ht="54.75" customHeight="1">
      <c r="A329" s="1256">
        <v>305</v>
      </c>
      <c r="B329" s="1282">
        <v>7000012348</v>
      </c>
      <c r="C329" s="1282">
        <v>1780</v>
      </c>
      <c r="D329" s="1282" t="s">
        <v>854</v>
      </c>
      <c r="E329" s="1282">
        <v>1000026228</v>
      </c>
      <c r="F329" s="1282" t="s">
        <v>821</v>
      </c>
      <c r="G329" s="1282" t="s">
        <v>584</v>
      </c>
      <c r="H329" s="1326">
        <v>2</v>
      </c>
      <c r="I329" s="1254"/>
      <c r="J329" s="1255" t="str">
        <f t="shared" si="26"/>
        <v>Included</v>
      </c>
      <c r="K329" s="1192"/>
      <c r="M329" s="1159"/>
    </row>
    <row r="330" spans="1:13" s="1171" customFormat="1" ht="54.75" customHeight="1">
      <c r="A330" s="1256">
        <v>306</v>
      </c>
      <c r="B330" s="1282">
        <v>7000012348</v>
      </c>
      <c r="C330" s="1282">
        <v>1790</v>
      </c>
      <c r="D330" s="1282" t="s">
        <v>854</v>
      </c>
      <c r="E330" s="1282">
        <v>1000028495</v>
      </c>
      <c r="F330" s="1282" t="s">
        <v>823</v>
      </c>
      <c r="G330" s="1282" t="s">
        <v>584</v>
      </c>
      <c r="H330" s="1326">
        <v>1</v>
      </c>
      <c r="I330" s="1254"/>
      <c r="J330" s="1255" t="str">
        <f t="shared" si="26"/>
        <v>Included</v>
      </c>
      <c r="K330" s="1192"/>
      <c r="M330" s="1159"/>
    </row>
    <row r="331" spans="1:13" s="1171" customFormat="1" ht="54.75" customHeight="1">
      <c r="A331" s="1256">
        <v>307</v>
      </c>
      <c r="B331" s="1282">
        <v>7000012348</v>
      </c>
      <c r="C331" s="1282">
        <v>1800</v>
      </c>
      <c r="D331" s="1282" t="s">
        <v>854</v>
      </c>
      <c r="E331" s="1282">
        <v>1000028265</v>
      </c>
      <c r="F331" s="1282" t="s">
        <v>824</v>
      </c>
      <c r="G331" s="1282" t="s">
        <v>584</v>
      </c>
      <c r="H331" s="1326">
        <v>1</v>
      </c>
      <c r="I331" s="1254"/>
      <c r="J331" s="1255" t="str">
        <f t="shared" si="26"/>
        <v>Included</v>
      </c>
      <c r="K331" s="1192"/>
      <c r="M331" s="1159"/>
    </row>
    <row r="332" spans="1:13" s="1171" customFormat="1" ht="54.75" customHeight="1">
      <c r="A332" s="1256">
        <v>308</v>
      </c>
      <c r="B332" s="1282">
        <v>7000012348</v>
      </c>
      <c r="C332" s="1282">
        <v>1810</v>
      </c>
      <c r="D332" s="1282" t="s">
        <v>854</v>
      </c>
      <c r="E332" s="1282">
        <v>1000034998</v>
      </c>
      <c r="F332" s="1282" t="s">
        <v>822</v>
      </c>
      <c r="G332" s="1282" t="s">
        <v>584</v>
      </c>
      <c r="H332" s="1326">
        <v>8</v>
      </c>
      <c r="I332" s="1254"/>
      <c r="J332" s="1255" t="str">
        <f t="shared" si="26"/>
        <v>Included</v>
      </c>
      <c r="K332" s="1192"/>
      <c r="M332" s="1159"/>
    </row>
    <row r="333" spans="1:13" s="1171" customFormat="1" ht="64.5" customHeight="1">
      <c r="A333" s="1256">
        <v>309</v>
      </c>
      <c r="B333" s="1282">
        <v>7000012348</v>
      </c>
      <c r="C333" s="1282">
        <v>1820</v>
      </c>
      <c r="D333" s="1282" t="s">
        <v>855</v>
      </c>
      <c r="E333" s="1282">
        <v>1000031369</v>
      </c>
      <c r="F333" s="1282" t="s">
        <v>825</v>
      </c>
      <c r="G333" s="1282" t="s">
        <v>590</v>
      </c>
      <c r="H333" s="1326">
        <v>1</v>
      </c>
      <c r="I333" s="1254"/>
      <c r="J333" s="1255" t="str">
        <f t="shared" si="26"/>
        <v>Included</v>
      </c>
      <c r="K333" s="1192"/>
      <c r="M333" s="1159"/>
    </row>
    <row r="334" spans="1:13" s="1171" customFormat="1" ht="49.5">
      <c r="A334" s="1256">
        <v>310</v>
      </c>
      <c r="B334" s="1282">
        <v>7000012348</v>
      </c>
      <c r="C334" s="1282">
        <v>1830</v>
      </c>
      <c r="D334" s="1282" t="s">
        <v>855</v>
      </c>
      <c r="E334" s="1282">
        <v>1000018706</v>
      </c>
      <c r="F334" s="1282" t="s">
        <v>815</v>
      </c>
      <c r="G334" s="1282" t="s">
        <v>584</v>
      </c>
      <c r="H334" s="1326">
        <v>1</v>
      </c>
      <c r="I334" s="1254"/>
      <c r="J334" s="1255" t="str">
        <f t="shared" si="26"/>
        <v>Included</v>
      </c>
      <c r="K334" s="1192"/>
      <c r="M334" s="1159"/>
    </row>
    <row r="335" spans="1:13" s="1171" customFormat="1" ht="49.5">
      <c r="A335" s="1256">
        <v>311</v>
      </c>
      <c r="B335" s="1282">
        <v>7000012348</v>
      </c>
      <c r="C335" s="1282">
        <v>1840</v>
      </c>
      <c r="D335" s="1282" t="s">
        <v>855</v>
      </c>
      <c r="E335" s="1282">
        <v>1000023721</v>
      </c>
      <c r="F335" s="1282" t="s">
        <v>871</v>
      </c>
      <c r="G335" s="1282" t="s">
        <v>584</v>
      </c>
      <c r="H335" s="1326">
        <v>1</v>
      </c>
      <c r="I335" s="1254"/>
      <c r="J335" s="1255" t="str">
        <f t="shared" si="26"/>
        <v>Included</v>
      </c>
      <c r="K335" s="1192"/>
      <c r="M335" s="1159"/>
    </row>
    <row r="336" spans="1:13" s="1171" customFormat="1" ht="49.5">
      <c r="A336" s="1256">
        <v>312</v>
      </c>
      <c r="B336" s="1282">
        <v>7000012348</v>
      </c>
      <c r="C336" s="1282">
        <v>1850</v>
      </c>
      <c r="D336" s="1282" t="s">
        <v>855</v>
      </c>
      <c r="E336" s="1282">
        <v>1000019315</v>
      </c>
      <c r="F336" s="1282" t="s">
        <v>872</v>
      </c>
      <c r="G336" s="1282" t="s">
        <v>584</v>
      </c>
      <c r="H336" s="1326">
        <v>1</v>
      </c>
      <c r="I336" s="1254"/>
      <c r="J336" s="1255" t="str">
        <f t="shared" si="26"/>
        <v>Included</v>
      </c>
      <c r="K336" s="1192"/>
      <c r="M336" s="1159"/>
    </row>
    <row r="337" spans="1:32" s="1171" customFormat="1" ht="49.5">
      <c r="A337" s="1256">
        <v>313</v>
      </c>
      <c r="B337" s="1282">
        <v>7000012348</v>
      </c>
      <c r="C337" s="1282">
        <v>1860</v>
      </c>
      <c r="D337" s="1282" t="s">
        <v>855</v>
      </c>
      <c r="E337" s="1282">
        <v>1000031374</v>
      </c>
      <c r="F337" s="1282" t="s">
        <v>818</v>
      </c>
      <c r="G337" s="1282" t="s">
        <v>590</v>
      </c>
      <c r="H337" s="1326">
        <v>1</v>
      </c>
      <c r="I337" s="1254"/>
      <c r="J337" s="1255" t="str">
        <f t="shared" si="26"/>
        <v>Included</v>
      </c>
      <c r="K337" s="1192"/>
      <c r="M337" s="1159"/>
    </row>
    <row r="338" spans="1:32" s="1171" customFormat="1" ht="49.5">
      <c r="A338" s="1256">
        <v>314</v>
      </c>
      <c r="B338" s="1282">
        <v>7000012348</v>
      </c>
      <c r="C338" s="1282">
        <v>1870</v>
      </c>
      <c r="D338" s="1282" t="s">
        <v>855</v>
      </c>
      <c r="E338" s="1282">
        <v>1000034950</v>
      </c>
      <c r="F338" s="1282" t="s">
        <v>819</v>
      </c>
      <c r="G338" s="1282" t="s">
        <v>584</v>
      </c>
      <c r="H338" s="1326">
        <v>1</v>
      </c>
      <c r="I338" s="1254"/>
      <c r="J338" s="1255" t="str">
        <f t="shared" si="26"/>
        <v>Included</v>
      </c>
      <c r="K338" s="1192"/>
      <c r="M338" s="1159"/>
    </row>
    <row r="339" spans="1:32" s="1171" customFormat="1" ht="49.5">
      <c r="A339" s="1256">
        <v>315</v>
      </c>
      <c r="B339" s="1282">
        <v>7000012348</v>
      </c>
      <c r="C339" s="1282">
        <v>1880</v>
      </c>
      <c r="D339" s="1282" t="s">
        <v>855</v>
      </c>
      <c r="E339" s="1282">
        <v>1000031381</v>
      </c>
      <c r="F339" s="1282" t="s">
        <v>820</v>
      </c>
      <c r="G339" s="1282" t="s">
        <v>590</v>
      </c>
      <c r="H339" s="1326">
        <v>1</v>
      </c>
      <c r="I339" s="1254"/>
      <c r="J339" s="1255" t="str">
        <f t="shared" si="26"/>
        <v>Included</v>
      </c>
      <c r="K339" s="1192"/>
      <c r="M339" s="1159"/>
    </row>
    <row r="340" spans="1:32" s="1171" customFormat="1" ht="49.5">
      <c r="A340" s="1256">
        <v>316</v>
      </c>
      <c r="B340" s="1282">
        <v>7000012348</v>
      </c>
      <c r="C340" s="1282">
        <v>1890</v>
      </c>
      <c r="D340" s="1282" t="s">
        <v>855</v>
      </c>
      <c r="E340" s="1282">
        <v>1000034998</v>
      </c>
      <c r="F340" s="1282" t="s">
        <v>822</v>
      </c>
      <c r="G340" s="1282" t="s">
        <v>584</v>
      </c>
      <c r="H340" s="1326">
        <v>1</v>
      </c>
      <c r="I340" s="1254"/>
      <c r="J340" s="1255" t="str">
        <f t="shared" si="26"/>
        <v>Included</v>
      </c>
      <c r="K340" s="1192"/>
      <c r="M340" s="1159"/>
    </row>
    <row r="341" spans="1:32" s="1171" customFormat="1" ht="49.5">
      <c r="A341" s="1256">
        <v>317</v>
      </c>
      <c r="B341" s="1282">
        <v>7000012348</v>
      </c>
      <c r="C341" s="1282">
        <v>1900</v>
      </c>
      <c r="D341" s="1282" t="s">
        <v>855</v>
      </c>
      <c r="E341" s="1282">
        <v>1000031398</v>
      </c>
      <c r="F341" s="1282" t="s">
        <v>826</v>
      </c>
      <c r="G341" s="1282" t="s">
        <v>590</v>
      </c>
      <c r="H341" s="1326">
        <v>1</v>
      </c>
      <c r="I341" s="1254"/>
      <c r="J341" s="1255" t="str">
        <f t="shared" si="26"/>
        <v>Included</v>
      </c>
      <c r="K341" s="1192"/>
      <c r="M341" s="1159"/>
    </row>
    <row r="342" spans="1:32" s="1171" customFormat="1" ht="66">
      <c r="A342" s="1256">
        <v>318</v>
      </c>
      <c r="B342" s="1282">
        <v>7000012348</v>
      </c>
      <c r="C342" s="1282">
        <v>1910</v>
      </c>
      <c r="D342" s="1282" t="s">
        <v>856</v>
      </c>
      <c r="E342" s="1282">
        <v>1000015954</v>
      </c>
      <c r="F342" s="1282" t="s">
        <v>618</v>
      </c>
      <c r="G342" s="1282" t="s">
        <v>619</v>
      </c>
      <c r="H342" s="1326">
        <v>95</v>
      </c>
      <c r="I342" s="1254"/>
      <c r="J342" s="1255" t="str">
        <f t="shared" si="26"/>
        <v>Included</v>
      </c>
      <c r="K342" s="1192"/>
      <c r="M342" s="1159"/>
    </row>
    <row r="343" spans="1:32" s="1171" customFormat="1" ht="48" customHeight="1">
      <c r="A343" s="1256">
        <v>319</v>
      </c>
      <c r="B343" s="1282">
        <v>7000012348</v>
      </c>
      <c r="C343" s="1282">
        <v>1920</v>
      </c>
      <c r="D343" s="1282" t="s">
        <v>856</v>
      </c>
      <c r="E343" s="1282">
        <v>1000011713</v>
      </c>
      <c r="F343" s="1282" t="s">
        <v>620</v>
      </c>
      <c r="G343" s="1282" t="s">
        <v>619</v>
      </c>
      <c r="H343" s="1326">
        <v>5</v>
      </c>
      <c r="I343" s="1254"/>
      <c r="J343" s="1255" t="str">
        <f t="shared" si="26"/>
        <v>Included</v>
      </c>
      <c r="K343" s="1192"/>
      <c r="M343" s="1159"/>
    </row>
    <row r="344" spans="1:32" s="1171" customFormat="1" ht="48" customHeight="1">
      <c r="A344" s="1256">
        <v>320</v>
      </c>
      <c r="B344" s="1282">
        <v>7000012348</v>
      </c>
      <c r="C344" s="1282">
        <v>1930</v>
      </c>
      <c r="D344" s="1282" t="s">
        <v>856</v>
      </c>
      <c r="E344" s="1282">
        <v>1000012373</v>
      </c>
      <c r="F344" s="1282" t="s">
        <v>621</v>
      </c>
      <c r="G344" s="1282" t="s">
        <v>619</v>
      </c>
      <c r="H344" s="1326">
        <v>5</v>
      </c>
      <c r="I344" s="1254"/>
      <c r="J344" s="1255" t="str">
        <f t="shared" si="26"/>
        <v>Included</v>
      </c>
      <c r="K344" s="1192"/>
      <c r="M344" s="1159"/>
    </row>
    <row r="345" spans="1:32" s="1171" customFormat="1" ht="12" customHeight="1">
      <c r="A345" s="1470"/>
      <c r="B345" s="1470"/>
      <c r="C345" s="1470"/>
      <c r="D345" s="1470"/>
      <c r="E345" s="1470"/>
      <c r="F345" s="1470"/>
      <c r="G345" s="1470"/>
      <c r="H345" s="1470"/>
      <c r="I345" s="1470"/>
      <c r="J345" s="1470"/>
      <c r="K345" s="1192"/>
      <c r="M345" s="1159"/>
    </row>
    <row r="346" spans="1:32" ht="30" customHeight="1">
      <c r="A346" s="1193"/>
      <c r="B346" s="1193"/>
      <c r="C346" s="1193"/>
      <c r="D346" s="1193"/>
      <c r="E346" s="1193"/>
      <c r="F346" s="1194" t="s">
        <v>873</v>
      </c>
      <c r="G346" s="1195"/>
      <c r="H346" s="1320"/>
      <c r="I346" s="1196"/>
      <c r="J346" s="1197">
        <f>SUM(J22:J345)</f>
        <v>0</v>
      </c>
      <c r="K346" s="1163"/>
      <c r="N346" s="1159"/>
      <c r="O346" s="1159"/>
      <c r="P346" s="1159"/>
      <c r="Q346" s="1159"/>
      <c r="R346" s="1159"/>
      <c r="S346" s="1159"/>
      <c r="T346" s="1159"/>
      <c r="U346" s="1159"/>
      <c r="V346" s="1159"/>
      <c r="W346" s="1159"/>
      <c r="X346" s="1159"/>
      <c r="Y346" s="1159"/>
      <c r="Z346" s="1159"/>
      <c r="AA346" s="1159"/>
      <c r="AB346" s="1159"/>
      <c r="AC346" s="1159"/>
      <c r="AD346" s="1159"/>
      <c r="AE346" s="1159"/>
      <c r="AF346" s="1159"/>
    </row>
    <row r="347" spans="1:32" ht="9" customHeight="1">
      <c r="A347" s="1198"/>
      <c r="B347" s="1198"/>
      <c r="C347" s="1198"/>
      <c r="D347" s="1198"/>
      <c r="E347" s="1198"/>
      <c r="F347" s="1199"/>
      <c r="G347" s="1200"/>
      <c r="H347" s="1321"/>
      <c r="I347" s="1201"/>
      <c r="J347" s="1202"/>
      <c r="K347" s="1163"/>
      <c r="N347" s="1159"/>
      <c r="O347" s="1159"/>
      <c r="P347" s="1159"/>
      <c r="Q347" s="1159"/>
      <c r="R347" s="1159"/>
      <c r="S347" s="1159"/>
      <c r="T347" s="1159"/>
      <c r="U347" s="1159"/>
      <c r="V347" s="1159"/>
      <c r="W347" s="1159"/>
      <c r="X347" s="1159"/>
      <c r="Y347" s="1159"/>
      <c r="Z347" s="1159"/>
      <c r="AA347" s="1159"/>
      <c r="AB347" s="1159"/>
      <c r="AC347" s="1159"/>
      <c r="AD347" s="1159"/>
      <c r="AE347" s="1159"/>
      <c r="AF347" s="1159"/>
    </row>
    <row r="348" spans="1:32" ht="12.75" customHeight="1">
      <c r="A348" s="1198"/>
      <c r="B348" s="1198"/>
      <c r="C348" s="1198"/>
      <c r="D348" s="1198"/>
      <c r="E348" s="1198"/>
      <c r="F348" s="1199"/>
      <c r="G348" s="1200"/>
      <c r="H348" s="1321"/>
      <c r="I348" s="1201"/>
      <c r="J348" s="1202"/>
      <c r="K348" s="1163"/>
      <c r="N348" s="1159"/>
      <c r="O348" s="1159"/>
      <c r="P348" s="1159"/>
      <c r="Q348" s="1159"/>
      <c r="R348" s="1159"/>
      <c r="S348" s="1159"/>
      <c r="T348" s="1159"/>
      <c r="U348" s="1159"/>
      <c r="V348" s="1159"/>
      <c r="W348" s="1159"/>
      <c r="X348" s="1159"/>
      <c r="Y348" s="1159"/>
      <c r="Z348" s="1159"/>
      <c r="AA348" s="1159"/>
      <c r="AB348" s="1159"/>
      <c r="AC348" s="1159"/>
      <c r="AD348" s="1159"/>
      <c r="AE348" s="1159"/>
      <c r="AF348" s="1159"/>
    </row>
    <row r="349" spans="1:32" ht="6.75" customHeight="1">
      <c r="A349" s="1090" t="s">
        <v>486</v>
      </c>
      <c r="B349" s="1090"/>
      <c r="C349" s="1090"/>
      <c r="D349" s="1090"/>
      <c r="E349" s="1090"/>
      <c r="F349" s="1203"/>
      <c r="G349" s="1200"/>
      <c r="H349" s="1321"/>
      <c r="I349" s="1201"/>
      <c r="J349" s="1202"/>
      <c r="K349" s="1163"/>
      <c r="N349" s="1159"/>
      <c r="O349" s="1159"/>
      <c r="P349" s="1159"/>
      <c r="Q349" s="1159"/>
      <c r="R349" s="1159"/>
      <c r="S349" s="1159"/>
      <c r="T349" s="1159"/>
      <c r="U349" s="1159"/>
      <c r="V349" s="1159"/>
      <c r="W349" s="1159"/>
      <c r="X349" s="1159"/>
      <c r="Y349" s="1159"/>
      <c r="Z349" s="1159"/>
      <c r="AA349" s="1159"/>
      <c r="AB349" s="1159"/>
      <c r="AC349" s="1159"/>
      <c r="AD349" s="1159"/>
      <c r="AE349" s="1159"/>
      <c r="AF349" s="1159"/>
    </row>
    <row r="350" spans="1:32" ht="63.75" customHeight="1">
      <c r="A350" s="1090"/>
      <c r="B350" s="1464" t="s">
        <v>494</v>
      </c>
      <c r="C350" s="1464"/>
      <c r="D350" s="1464"/>
      <c r="E350" s="1464"/>
      <c r="F350" s="1464"/>
      <c r="G350" s="1464"/>
      <c r="H350" s="1464"/>
      <c r="I350" s="1464"/>
      <c r="J350" s="1464"/>
      <c r="K350" s="1163"/>
      <c r="N350" s="1159"/>
      <c r="O350" s="1159"/>
      <c r="P350" s="1159"/>
      <c r="Q350" s="1159"/>
      <c r="R350" s="1159"/>
      <c r="S350" s="1159"/>
      <c r="T350" s="1159"/>
      <c r="U350" s="1159"/>
      <c r="V350" s="1159"/>
      <c r="W350" s="1159"/>
      <c r="X350" s="1159"/>
      <c r="Y350" s="1159"/>
      <c r="Z350" s="1159"/>
      <c r="AA350" s="1159"/>
      <c r="AB350" s="1159"/>
      <c r="AC350" s="1159"/>
      <c r="AD350" s="1159"/>
      <c r="AE350" s="1159"/>
      <c r="AF350" s="1159"/>
    </row>
    <row r="351" spans="1:32">
      <c r="A351" s="1204" t="s">
        <v>484</v>
      </c>
      <c r="B351" s="1205" t="str">
        <f>'Sch-1'!B353</f>
        <v>--</v>
      </c>
      <c r="C351" s="1204"/>
      <c r="D351" s="1204"/>
      <c r="E351" s="1204"/>
      <c r="F351" s="1159"/>
      <c r="G351" s="1206"/>
      <c r="H351" s="1322"/>
      <c r="I351" s="1074"/>
      <c r="J351" s="1074"/>
      <c r="N351" s="1159"/>
      <c r="O351" s="1159"/>
      <c r="P351" s="1159"/>
      <c r="Q351" s="1159"/>
      <c r="R351" s="1159"/>
      <c r="S351" s="1159"/>
      <c r="T351" s="1159"/>
      <c r="U351" s="1159"/>
      <c r="V351" s="1159"/>
      <c r="W351" s="1159"/>
      <c r="X351" s="1159"/>
      <c r="Y351" s="1159"/>
      <c r="Z351" s="1159"/>
      <c r="AA351" s="1159"/>
      <c r="AB351" s="1159"/>
      <c r="AC351" s="1159"/>
      <c r="AD351" s="1159"/>
      <c r="AE351" s="1159"/>
      <c r="AF351" s="1159"/>
    </row>
    <row r="352" spans="1:32" ht="27.75" customHeight="1">
      <c r="A352" s="1204" t="s">
        <v>485</v>
      </c>
      <c r="B352" s="1205" t="str">
        <f>'Sch-1'!B354</f>
        <v/>
      </c>
      <c r="C352" s="1204"/>
      <c r="D352" s="1204"/>
      <c r="E352" s="1204"/>
      <c r="F352" s="1159"/>
      <c r="G352" s="1161"/>
      <c r="H352" s="1465" t="s">
        <v>410</v>
      </c>
      <c r="I352" s="1465"/>
      <c r="J352" s="1207" t="str">
        <f>'Sch-1'!M354</f>
        <v/>
      </c>
      <c r="N352" s="1159"/>
      <c r="O352" s="1159"/>
      <c r="P352" s="1159"/>
      <c r="Q352" s="1159"/>
      <c r="R352" s="1159"/>
      <c r="S352" s="1159"/>
      <c r="T352" s="1159"/>
      <c r="U352" s="1159"/>
      <c r="V352" s="1159"/>
      <c r="W352" s="1159"/>
      <c r="X352" s="1159"/>
      <c r="Y352" s="1159"/>
      <c r="Z352" s="1159"/>
      <c r="AA352" s="1159"/>
      <c r="AB352" s="1159"/>
      <c r="AC352" s="1159"/>
      <c r="AD352" s="1159"/>
      <c r="AE352" s="1159"/>
      <c r="AF352" s="1159"/>
    </row>
    <row r="353" spans="1:32" ht="14.25" customHeight="1">
      <c r="A353" s="1208"/>
      <c r="B353" s="1208"/>
      <c r="C353" s="1208"/>
      <c r="D353" s="1208"/>
      <c r="E353" s="1208"/>
      <c r="F353" s="1209"/>
      <c r="G353" s="1208"/>
      <c r="H353" s="1465" t="s">
        <v>411</v>
      </c>
      <c r="I353" s="1465"/>
      <c r="J353" s="1207" t="str">
        <f>'Sch-1'!M355</f>
        <v/>
      </c>
      <c r="N353" s="1159"/>
      <c r="O353" s="1159"/>
      <c r="P353" s="1159"/>
      <c r="Q353" s="1159"/>
      <c r="R353" s="1159"/>
      <c r="S353" s="1159"/>
      <c r="T353" s="1159"/>
      <c r="U353" s="1159"/>
      <c r="V353" s="1159"/>
      <c r="W353" s="1159"/>
      <c r="X353" s="1159"/>
      <c r="Y353" s="1159"/>
      <c r="Z353" s="1159"/>
      <c r="AA353" s="1159"/>
      <c r="AB353" s="1159"/>
      <c r="AC353" s="1159"/>
      <c r="AD353" s="1159"/>
      <c r="AE353" s="1159"/>
      <c r="AF353" s="1159"/>
    </row>
    <row r="354" spans="1:32" ht="10.5" customHeight="1">
      <c r="A354" s="1090"/>
      <c r="B354" s="1090"/>
      <c r="C354" s="1090"/>
      <c r="D354" s="1090"/>
      <c r="E354" s="1090"/>
      <c r="F354" s="1210"/>
      <c r="G354" s="1206"/>
      <c r="H354" s="1322"/>
      <c r="I354" s="1074"/>
      <c r="J354" s="1074"/>
      <c r="N354" s="1159"/>
      <c r="O354" s="1159"/>
      <c r="P354" s="1159"/>
      <c r="Q354" s="1159"/>
      <c r="R354" s="1159"/>
      <c r="S354" s="1159"/>
      <c r="T354" s="1159"/>
      <c r="U354" s="1159"/>
      <c r="V354" s="1159"/>
      <c r="W354" s="1159"/>
      <c r="X354" s="1159"/>
      <c r="Y354" s="1159"/>
      <c r="Z354" s="1159"/>
      <c r="AA354" s="1159"/>
      <c r="AB354" s="1159"/>
      <c r="AC354" s="1159"/>
      <c r="AD354" s="1159"/>
      <c r="AE354" s="1159"/>
      <c r="AF354" s="1159"/>
    </row>
    <row r="392" spans="1:32">
      <c r="A392" s="1211"/>
      <c r="B392" s="1211"/>
      <c r="C392" s="1211"/>
      <c r="D392" s="1211"/>
      <c r="E392" s="1211"/>
      <c r="F392" s="1212"/>
      <c r="G392" s="1211"/>
      <c r="H392" s="1323"/>
      <c r="I392" s="1211"/>
      <c r="J392" s="1211"/>
      <c r="K392" s="1159"/>
      <c r="N392" s="1159"/>
      <c r="O392" s="1159"/>
      <c r="P392" s="1159"/>
      <c r="Q392" s="1159"/>
      <c r="R392" s="1159"/>
      <c r="S392" s="1159"/>
      <c r="T392" s="1159"/>
      <c r="U392" s="1159"/>
      <c r="V392" s="1159"/>
      <c r="W392" s="1159"/>
      <c r="X392" s="1159"/>
      <c r="Y392" s="1159"/>
      <c r="Z392" s="1159"/>
      <c r="AA392" s="1159"/>
      <c r="AB392" s="1159"/>
      <c r="AC392" s="1159"/>
      <c r="AD392" s="1159"/>
      <c r="AE392" s="1159"/>
      <c r="AF392" s="1159"/>
    </row>
    <row r="393" spans="1:32">
      <c r="A393" s="1211"/>
      <c r="B393" s="1211"/>
      <c r="C393" s="1211"/>
      <c r="D393" s="1211"/>
      <c r="E393" s="1211"/>
      <c r="F393" s="1212"/>
      <c r="G393" s="1211"/>
      <c r="H393" s="1323"/>
      <c r="I393" s="1211"/>
      <c r="J393" s="1211"/>
      <c r="K393" s="1159"/>
      <c r="N393" s="1159"/>
      <c r="O393" s="1159"/>
      <c r="P393" s="1159"/>
      <c r="Q393" s="1159"/>
      <c r="R393" s="1159"/>
      <c r="S393" s="1159"/>
      <c r="T393" s="1159"/>
      <c r="U393" s="1159"/>
      <c r="V393" s="1159"/>
      <c r="W393" s="1159"/>
      <c r="X393" s="1159"/>
      <c r="Y393" s="1159"/>
      <c r="Z393" s="1159"/>
      <c r="AA393" s="1159"/>
      <c r="AB393" s="1159"/>
      <c r="AC393" s="1159"/>
      <c r="AD393" s="1159"/>
      <c r="AE393" s="1159"/>
      <c r="AF393" s="1159"/>
    </row>
    <row r="394" spans="1:32">
      <c r="A394" s="1211"/>
      <c r="B394" s="1211"/>
      <c r="C394" s="1211"/>
      <c r="D394" s="1211"/>
      <c r="E394" s="1211"/>
      <c r="F394" s="1212"/>
      <c r="G394" s="1211"/>
      <c r="H394" s="1323"/>
      <c r="I394" s="1211"/>
      <c r="J394" s="1211"/>
      <c r="K394" s="1159"/>
      <c r="N394" s="1159"/>
      <c r="O394" s="1159"/>
      <c r="P394" s="1159"/>
      <c r="Q394" s="1159"/>
      <c r="R394" s="1159"/>
      <c r="S394" s="1159"/>
      <c r="T394" s="1159"/>
      <c r="U394" s="1159"/>
      <c r="V394" s="1159"/>
      <c r="W394" s="1159"/>
      <c r="X394" s="1159"/>
      <c r="Y394" s="1159"/>
      <c r="Z394" s="1159"/>
      <c r="AA394" s="1159"/>
      <c r="AB394" s="1159"/>
      <c r="AC394" s="1159"/>
      <c r="AD394" s="1159"/>
      <c r="AE394" s="1159"/>
      <c r="AF394" s="1159"/>
    </row>
    <row r="395" spans="1:32">
      <c r="A395" s="1211"/>
      <c r="B395" s="1211"/>
      <c r="C395" s="1211"/>
      <c r="D395" s="1211"/>
      <c r="E395" s="1211"/>
      <c r="F395" s="1212"/>
      <c r="G395" s="1211"/>
      <c r="H395" s="1323"/>
      <c r="I395" s="1211"/>
      <c r="J395" s="1211"/>
      <c r="K395" s="1159"/>
      <c r="N395" s="1159"/>
      <c r="O395" s="1159"/>
      <c r="P395" s="1159"/>
      <c r="Q395" s="1159"/>
      <c r="R395" s="1159"/>
      <c r="S395" s="1159"/>
      <c r="T395" s="1159"/>
      <c r="U395" s="1159"/>
      <c r="V395" s="1159"/>
      <c r="W395" s="1159"/>
      <c r="X395" s="1159"/>
      <c r="Y395" s="1159"/>
      <c r="Z395" s="1159"/>
      <c r="AA395" s="1159"/>
      <c r="AB395" s="1159"/>
      <c r="AC395" s="1159"/>
      <c r="AD395" s="1159"/>
      <c r="AE395" s="1159"/>
      <c r="AF395" s="1159"/>
    </row>
    <row r="396" spans="1:32">
      <c r="A396" s="1211"/>
      <c r="B396" s="1211"/>
      <c r="C396" s="1211"/>
      <c r="D396" s="1211"/>
      <c r="E396" s="1211"/>
      <c r="F396" s="1212"/>
      <c r="G396" s="1211"/>
      <c r="H396" s="1323"/>
      <c r="I396" s="1211"/>
      <c r="J396" s="1211"/>
      <c r="K396" s="1159"/>
      <c r="N396" s="1159"/>
      <c r="O396" s="1159"/>
      <c r="P396" s="1159"/>
      <c r="Q396" s="1159"/>
      <c r="R396" s="1159"/>
      <c r="S396" s="1159"/>
      <c r="T396" s="1159"/>
      <c r="U396" s="1159"/>
      <c r="V396" s="1159"/>
      <c r="W396" s="1159"/>
      <c r="X396" s="1159"/>
      <c r="Y396" s="1159"/>
      <c r="Z396" s="1159"/>
      <c r="AA396" s="1159"/>
      <c r="AB396" s="1159"/>
      <c r="AC396" s="1159"/>
      <c r="AD396" s="1159"/>
      <c r="AE396" s="1159"/>
      <c r="AF396" s="1159"/>
    </row>
    <row r="397" spans="1:32">
      <c r="A397" s="1211"/>
      <c r="B397" s="1211"/>
      <c r="C397" s="1211"/>
      <c r="D397" s="1211"/>
      <c r="E397" s="1211"/>
      <c r="F397" s="1212"/>
      <c r="G397" s="1211"/>
      <c r="H397" s="1323"/>
      <c r="I397" s="1211"/>
      <c r="J397" s="1211"/>
      <c r="K397" s="1159"/>
      <c r="N397" s="1159"/>
      <c r="O397" s="1159"/>
      <c r="P397" s="1159"/>
      <c r="Q397" s="1159"/>
      <c r="R397" s="1159"/>
      <c r="S397" s="1159"/>
      <c r="T397" s="1159"/>
      <c r="U397" s="1159"/>
      <c r="V397" s="1159"/>
      <c r="W397" s="1159"/>
      <c r="X397" s="1159"/>
      <c r="Y397" s="1159"/>
      <c r="Z397" s="1159"/>
      <c r="AA397" s="1159"/>
      <c r="AB397" s="1159"/>
      <c r="AC397" s="1159"/>
      <c r="AD397" s="1159"/>
      <c r="AE397" s="1159"/>
      <c r="AF397" s="1159"/>
    </row>
    <row r="398" spans="1:32">
      <c r="A398" s="1211"/>
      <c r="B398" s="1211"/>
      <c r="C398" s="1211"/>
      <c r="D398" s="1211"/>
      <c r="E398" s="1211"/>
      <c r="F398" s="1212"/>
      <c r="G398" s="1211"/>
      <c r="H398" s="1323"/>
      <c r="I398" s="1211"/>
      <c r="J398" s="1211"/>
      <c r="K398" s="1159"/>
      <c r="N398" s="1159"/>
      <c r="O398" s="1159"/>
      <c r="P398" s="1159"/>
      <c r="Q398" s="1159"/>
      <c r="R398" s="1159"/>
      <c r="S398" s="1159"/>
      <c r="T398" s="1159"/>
      <c r="U398" s="1159"/>
      <c r="V398" s="1159"/>
      <c r="W398" s="1159"/>
      <c r="X398" s="1159"/>
      <c r="Y398" s="1159"/>
      <c r="Z398" s="1159"/>
      <c r="AA398" s="1159"/>
      <c r="AB398" s="1159"/>
      <c r="AC398" s="1159"/>
      <c r="AD398" s="1159"/>
      <c r="AE398" s="1159"/>
      <c r="AF398" s="1159"/>
    </row>
    <row r="399" spans="1:32">
      <c r="A399" s="1211"/>
      <c r="B399" s="1211"/>
      <c r="C399" s="1211"/>
      <c r="D399" s="1211"/>
      <c r="E399" s="1211"/>
      <c r="F399" s="1212"/>
      <c r="G399" s="1211"/>
      <c r="H399" s="1323"/>
      <c r="I399" s="1211"/>
      <c r="J399" s="1211"/>
      <c r="K399" s="1159"/>
      <c r="N399" s="1159"/>
      <c r="O399" s="1159"/>
      <c r="P399" s="1159"/>
      <c r="Q399" s="1159"/>
      <c r="R399" s="1159"/>
      <c r="S399" s="1159"/>
      <c r="T399" s="1159"/>
      <c r="U399" s="1159"/>
      <c r="V399" s="1159"/>
      <c r="W399" s="1159"/>
      <c r="X399" s="1159"/>
      <c r="Y399" s="1159"/>
      <c r="Z399" s="1159"/>
      <c r="AA399" s="1159"/>
      <c r="AB399" s="1159"/>
      <c r="AC399" s="1159"/>
      <c r="AD399" s="1159"/>
      <c r="AE399" s="1159"/>
      <c r="AF399" s="1159"/>
    </row>
    <row r="400" spans="1:32">
      <c r="A400" s="1211"/>
      <c r="B400" s="1211"/>
      <c r="C400" s="1211"/>
      <c r="D400" s="1211"/>
      <c r="E400" s="1211"/>
      <c r="F400" s="1212"/>
      <c r="G400" s="1211"/>
      <c r="H400" s="1323"/>
      <c r="I400" s="1211"/>
      <c r="J400" s="1211"/>
      <c r="K400" s="1159"/>
      <c r="N400" s="1159"/>
      <c r="O400" s="1159"/>
      <c r="P400" s="1159"/>
      <c r="Q400" s="1159"/>
      <c r="R400" s="1159"/>
      <c r="S400" s="1159"/>
      <c r="T400" s="1159"/>
      <c r="U400" s="1159"/>
      <c r="V400" s="1159"/>
      <c r="W400" s="1159"/>
      <c r="X400" s="1159"/>
      <c r="Y400" s="1159"/>
      <c r="Z400" s="1159"/>
      <c r="AA400" s="1159"/>
      <c r="AB400" s="1159"/>
      <c r="AC400" s="1159"/>
      <c r="AD400" s="1159"/>
      <c r="AE400" s="1159"/>
      <c r="AF400" s="1159"/>
    </row>
    <row r="401" spans="1:32">
      <c r="A401" s="1211"/>
      <c r="B401" s="1211"/>
      <c r="C401" s="1211"/>
      <c r="D401" s="1211"/>
      <c r="E401" s="1211"/>
      <c r="F401" s="1212"/>
      <c r="G401" s="1211"/>
      <c r="H401" s="1323"/>
      <c r="I401" s="1211"/>
      <c r="J401" s="1211"/>
      <c r="K401" s="1159"/>
      <c r="N401" s="1159"/>
      <c r="O401" s="1159"/>
      <c r="P401" s="1159"/>
      <c r="Q401" s="1159"/>
      <c r="R401" s="1159"/>
      <c r="S401" s="1159"/>
      <c r="T401" s="1159"/>
      <c r="U401" s="1159"/>
      <c r="V401" s="1159"/>
      <c r="W401" s="1159"/>
      <c r="X401" s="1159"/>
      <c r="Y401" s="1159"/>
      <c r="Z401" s="1159"/>
      <c r="AA401" s="1159"/>
      <c r="AB401" s="1159"/>
      <c r="AC401" s="1159"/>
      <c r="AD401" s="1159"/>
      <c r="AE401" s="1159"/>
      <c r="AF401" s="1159"/>
    </row>
    <row r="402" spans="1:32">
      <c r="A402" s="1211"/>
      <c r="B402" s="1211"/>
      <c r="C402" s="1211"/>
      <c r="D402" s="1211"/>
      <c r="E402" s="1211"/>
      <c r="F402" s="1212"/>
      <c r="G402" s="1211"/>
      <c r="H402" s="1323"/>
      <c r="I402" s="1211"/>
      <c r="J402" s="1211"/>
      <c r="K402" s="1159"/>
      <c r="N402" s="1159"/>
      <c r="O402" s="1159"/>
      <c r="P402" s="1159"/>
      <c r="Q402" s="1159"/>
      <c r="R402" s="1159"/>
      <c r="S402" s="1159"/>
      <c r="T402" s="1159"/>
      <c r="U402" s="1159"/>
      <c r="V402" s="1159"/>
      <c r="W402" s="1159"/>
      <c r="X402" s="1159"/>
      <c r="Y402" s="1159"/>
      <c r="Z402" s="1159"/>
      <c r="AA402" s="1159"/>
      <c r="AB402" s="1159"/>
      <c r="AC402" s="1159"/>
      <c r="AD402" s="1159"/>
      <c r="AE402" s="1159"/>
      <c r="AF402" s="1159"/>
    </row>
    <row r="403" spans="1:32">
      <c r="A403" s="1211"/>
      <c r="B403" s="1211"/>
      <c r="C403" s="1211"/>
      <c r="D403" s="1211"/>
      <c r="E403" s="1211"/>
      <c r="F403" s="1212"/>
      <c r="G403" s="1211"/>
      <c r="H403" s="1323"/>
      <c r="I403" s="1211"/>
      <c r="J403" s="1211"/>
      <c r="K403" s="1159"/>
      <c r="N403" s="1159"/>
      <c r="O403" s="1159"/>
      <c r="P403" s="1159"/>
      <c r="Q403" s="1159"/>
      <c r="R403" s="1159"/>
      <c r="S403" s="1159"/>
      <c r="T403" s="1159"/>
      <c r="U403" s="1159"/>
      <c r="V403" s="1159"/>
      <c r="W403" s="1159"/>
      <c r="X403" s="1159"/>
      <c r="Y403" s="1159"/>
      <c r="Z403" s="1159"/>
      <c r="AA403" s="1159"/>
      <c r="AB403" s="1159"/>
      <c r="AC403" s="1159"/>
      <c r="AD403" s="1159"/>
      <c r="AE403" s="1159"/>
      <c r="AF403" s="1159"/>
    </row>
    <row r="404" spans="1:32">
      <c r="A404" s="1211"/>
      <c r="B404" s="1211"/>
      <c r="C404" s="1211"/>
      <c r="D404" s="1211"/>
      <c r="E404" s="1211"/>
      <c r="F404" s="1212"/>
      <c r="G404" s="1211"/>
      <c r="H404" s="1323"/>
      <c r="I404" s="1211"/>
      <c r="J404" s="1211"/>
      <c r="K404" s="1159"/>
      <c r="N404" s="1159"/>
      <c r="O404" s="1159"/>
      <c r="P404" s="1159"/>
      <c r="Q404" s="1159"/>
      <c r="R404" s="1159"/>
      <c r="S404" s="1159"/>
      <c r="T404" s="1159"/>
      <c r="U404" s="1159"/>
      <c r="V404" s="1159"/>
      <c r="W404" s="1159"/>
      <c r="X404" s="1159"/>
      <c r="Y404" s="1159"/>
      <c r="Z404" s="1159"/>
      <c r="AA404" s="1159"/>
      <c r="AB404" s="1159"/>
      <c r="AC404" s="1159"/>
      <c r="AD404" s="1159"/>
      <c r="AE404" s="1159"/>
      <c r="AF404" s="1159"/>
    </row>
    <row r="405" spans="1:32">
      <c r="A405" s="1211"/>
      <c r="B405" s="1211"/>
      <c r="C405" s="1211"/>
      <c r="D405" s="1211"/>
      <c r="E405" s="1211"/>
      <c r="F405" s="1212"/>
      <c r="G405" s="1211"/>
      <c r="H405" s="1323"/>
      <c r="I405" s="1211"/>
      <c r="J405" s="1211"/>
      <c r="K405" s="1159"/>
      <c r="N405" s="1159"/>
      <c r="O405" s="1159"/>
      <c r="P405" s="1159"/>
      <c r="Q405" s="1159"/>
      <c r="R405" s="1159"/>
      <c r="S405" s="1159"/>
      <c r="T405" s="1159"/>
      <c r="U405" s="1159"/>
      <c r="V405" s="1159"/>
      <c r="W405" s="1159"/>
      <c r="X405" s="1159"/>
      <c r="Y405" s="1159"/>
      <c r="Z405" s="1159"/>
      <c r="AA405" s="1159"/>
      <c r="AB405" s="1159"/>
      <c r="AC405" s="1159"/>
      <c r="AD405" s="1159"/>
      <c r="AE405" s="1159"/>
      <c r="AF405" s="1159"/>
    </row>
    <row r="406" spans="1:32">
      <c r="A406" s="1211"/>
      <c r="B406" s="1211"/>
      <c r="C406" s="1211"/>
      <c r="D406" s="1211"/>
      <c r="E406" s="1211"/>
      <c r="F406" s="1212"/>
      <c r="G406" s="1211"/>
      <c r="H406" s="1323"/>
      <c r="I406" s="1211"/>
      <c r="J406" s="1211"/>
      <c r="K406" s="1159"/>
      <c r="N406" s="1159"/>
      <c r="O406" s="1159"/>
      <c r="P406" s="1159"/>
      <c r="Q406" s="1159"/>
      <c r="R406" s="1159"/>
      <c r="S406" s="1159"/>
      <c r="T406" s="1159"/>
      <c r="U406" s="1159"/>
      <c r="V406" s="1159"/>
      <c r="W406" s="1159"/>
      <c r="X406" s="1159"/>
      <c r="Y406" s="1159"/>
      <c r="Z406" s="1159"/>
      <c r="AA406" s="1159"/>
      <c r="AB406" s="1159"/>
      <c r="AC406" s="1159"/>
      <c r="AD406" s="1159"/>
      <c r="AE406" s="1159"/>
      <c r="AF406" s="1159"/>
    </row>
    <row r="407" spans="1:32">
      <c r="A407" s="1211"/>
      <c r="B407" s="1211"/>
      <c r="C407" s="1211"/>
      <c r="D407" s="1211"/>
      <c r="E407" s="1211"/>
      <c r="F407" s="1212"/>
      <c r="G407" s="1211"/>
      <c r="H407" s="1323"/>
      <c r="I407" s="1211"/>
      <c r="J407" s="1211"/>
      <c r="K407" s="1159"/>
      <c r="N407" s="1159"/>
      <c r="O407" s="1159"/>
      <c r="P407" s="1159"/>
      <c r="Q407" s="1159"/>
      <c r="R407" s="1159"/>
      <c r="S407" s="1159"/>
      <c r="T407" s="1159"/>
      <c r="U407" s="1159"/>
      <c r="V407" s="1159"/>
      <c r="W407" s="1159"/>
      <c r="X407" s="1159"/>
      <c r="Y407" s="1159"/>
      <c r="Z407" s="1159"/>
      <c r="AA407" s="1159"/>
      <c r="AB407" s="1159"/>
      <c r="AC407" s="1159"/>
      <c r="AD407" s="1159"/>
      <c r="AE407" s="1159"/>
      <c r="AF407" s="1159"/>
    </row>
    <row r="408" spans="1:32">
      <c r="A408" s="1211"/>
      <c r="B408" s="1211"/>
      <c r="C408" s="1211"/>
      <c r="D408" s="1211"/>
      <c r="E408" s="1211"/>
      <c r="F408" s="1212"/>
      <c r="G408" s="1211"/>
      <c r="H408" s="1323"/>
      <c r="I408" s="1211"/>
      <c r="J408" s="1211"/>
      <c r="K408" s="1159"/>
      <c r="N408" s="1159"/>
      <c r="O408" s="1159"/>
      <c r="P408" s="1159"/>
      <c r="Q408" s="1159"/>
      <c r="R408" s="1159"/>
      <c r="S408" s="1159"/>
      <c r="T408" s="1159"/>
      <c r="U408" s="1159"/>
      <c r="V408" s="1159"/>
      <c r="W408" s="1159"/>
      <c r="X408" s="1159"/>
      <c r="Y408" s="1159"/>
      <c r="Z408" s="1159"/>
      <c r="AA408" s="1159"/>
      <c r="AB408" s="1159"/>
      <c r="AC408" s="1159"/>
      <c r="AD408" s="1159"/>
      <c r="AE408" s="1159"/>
      <c r="AF408" s="1159"/>
    </row>
    <row r="409" spans="1:32">
      <c r="A409" s="1211"/>
      <c r="B409" s="1211"/>
      <c r="C409" s="1211"/>
      <c r="D409" s="1211"/>
      <c r="E409" s="1211"/>
      <c r="F409" s="1212"/>
      <c r="G409" s="1211"/>
      <c r="H409" s="1323"/>
      <c r="I409" s="1211"/>
      <c r="J409" s="1211"/>
      <c r="K409" s="1159"/>
      <c r="N409" s="1159"/>
      <c r="O409" s="1159"/>
      <c r="P409" s="1159"/>
      <c r="Q409" s="1159"/>
      <c r="R409" s="1159"/>
      <c r="S409" s="1159"/>
      <c r="T409" s="1159"/>
      <c r="U409" s="1159"/>
      <c r="V409" s="1159"/>
      <c r="W409" s="1159"/>
      <c r="X409" s="1159"/>
      <c r="Y409" s="1159"/>
      <c r="Z409" s="1159"/>
      <c r="AA409" s="1159"/>
      <c r="AB409" s="1159"/>
      <c r="AC409" s="1159"/>
      <c r="AD409" s="1159"/>
      <c r="AE409" s="1159"/>
      <c r="AF409" s="1159"/>
    </row>
    <row r="410" spans="1:32">
      <c r="A410" s="1211"/>
      <c r="B410" s="1211"/>
      <c r="C410" s="1211"/>
      <c r="D410" s="1211"/>
      <c r="E410" s="1211"/>
      <c r="F410" s="1212"/>
      <c r="G410" s="1211"/>
      <c r="H410" s="1323"/>
      <c r="I410" s="1211"/>
      <c r="J410" s="1211"/>
      <c r="K410" s="1159"/>
      <c r="N410" s="1159"/>
      <c r="O410" s="1159"/>
      <c r="P410" s="1159"/>
      <c r="Q410" s="1159"/>
      <c r="R410" s="1159"/>
      <c r="S410" s="1159"/>
      <c r="T410" s="1159"/>
      <c r="U410" s="1159"/>
      <c r="V410" s="1159"/>
      <c r="W410" s="1159"/>
      <c r="X410" s="1159"/>
      <c r="Y410" s="1159"/>
      <c r="Z410" s="1159"/>
      <c r="AA410" s="1159"/>
      <c r="AB410" s="1159"/>
      <c r="AC410" s="1159"/>
      <c r="AD410" s="1159"/>
      <c r="AE410" s="1159"/>
      <c r="AF410" s="1159"/>
    </row>
    <row r="411" spans="1:32">
      <c r="A411" s="1211"/>
      <c r="B411" s="1211"/>
      <c r="C411" s="1211"/>
      <c r="D411" s="1211"/>
      <c r="E411" s="1211"/>
      <c r="F411" s="1212"/>
      <c r="G411" s="1211"/>
      <c r="H411" s="1323"/>
      <c r="I411" s="1211"/>
      <c r="J411" s="1211"/>
      <c r="K411" s="1159"/>
      <c r="N411" s="1159"/>
      <c r="O411" s="1159"/>
      <c r="P411" s="1159"/>
      <c r="Q411" s="1159"/>
      <c r="R411" s="1159"/>
      <c r="S411" s="1159"/>
      <c r="T411" s="1159"/>
      <c r="U411" s="1159"/>
      <c r="V411" s="1159"/>
      <c r="W411" s="1159"/>
      <c r="X411" s="1159"/>
      <c r="Y411" s="1159"/>
      <c r="Z411" s="1159"/>
      <c r="AA411" s="1159"/>
      <c r="AB411" s="1159"/>
      <c r="AC411" s="1159"/>
      <c r="AD411" s="1159"/>
      <c r="AE411" s="1159"/>
      <c r="AF411" s="1159"/>
    </row>
    <row r="412" spans="1:32">
      <c r="A412" s="1211"/>
      <c r="B412" s="1211"/>
      <c r="C412" s="1211"/>
      <c r="D412" s="1211"/>
      <c r="E412" s="1211"/>
      <c r="F412" s="1212"/>
      <c r="G412" s="1211"/>
      <c r="H412" s="1323"/>
      <c r="I412" s="1211"/>
      <c r="J412" s="1211"/>
      <c r="K412" s="1159"/>
      <c r="N412" s="1159"/>
      <c r="O412" s="1159"/>
      <c r="P412" s="1159"/>
      <c r="Q412" s="1159"/>
      <c r="R412" s="1159"/>
      <c r="S412" s="1159"/>
      <c r="T412" s="1159"/>
      <c r="U412" s="1159"/>
      <c r="V412" s="1159"/>
      <c r="W412" s="1159"/>
      <c r="X412" s="1159"/>
      <c r="Y412" s="1159"/>
      <c r="Z412" s="1159"/>
      <c r="AA412" s="1159"/>
      <c r="AB412" s="1159"/>
      <c r="AC412" s="1159"/>
      <c r="AD412" s="1159"/>
      <c r="AE412" s="1159"/>
      <c r="AF412" s="1159"/>
    </row>
    <row r="413" spans="1:32">
      <c r="A413" s="1211"/>
      <c r="B413" s="1211"/>
      <c r="C413" s="1211"/>
      <c r="D413" s="1211"/>
      <c r="E413" s="1211"/>
      <c r="F413" s="1212"/>
      <c r="G413" s="1211"/>
      <c r="H413" s="1323"/>
      <c r="I413" s="1211"/>
      <c r="J413" s="1211"/>
      <c r="K413" s="1159"/>
      <c r="N413" s="1159"/>
      <c r="O413" s="1159"/>
      <c r="P413" s="1159"/>
      <c r="Q413" s="1159"/>
      <c r="R413" s="1159"/>
      <c r="S413" s="1159"/>
      <c r="T413" s="1159"/>
      <c r="U413" s="1159"/>
      <c r="V413" s="1159"/>
      <c r="W413" s="1159"/>
      <c r="X413" s="1159"/>
      <c r="Y413" s="1159"/>
      <c r="Z413" s="1159"/>
      <c r="AA413" s="1159"/>
      <c r="AB413" s="1159"/>
      <c r="AC413" s="1159"/>
      <c r="AD413" s="1159"/>
      <c r="AE413" s="1159"/>
      <c r="AF413" s="1159"/>
    </row>
    <row r="414" spans="1:32">
      <c r="A414" s="1211"/>
      <c r="B414" s="1211"/>
      <c r="C414" s="1211"/>
      <c r="D414" s="1211"/>
      <c r="E414" s="1211"/>
      <c r="F414" s="1212"/>
      <c r="G414" s="1211"/>
      <c r="H414" s="1323"/>
      <c r="I414" s="1211"/>
      <c r="J414" s="1211"/>
      <c r="K414" s="1159"/>
      <c r="N414" s="1159"/>
      <c r="O414" s="1159"/>
      <c r="P414" s="1159"/>
      <c r="Q414" s="1159"/>
      <c r="R414" s="1159"/>
      <c r="S414" s="1159"/>
      <c r="T414" s="1159"/>
      <c r="U414" s="1159"/>
      <c r="V414" s="1159"/>
      <c r="W414" s="1159"/>
      <c r="X414" s="1159"/>
      <c r="Y414" s="1159"/>
      <c r="Z414" s="1159"/>
      <c r="AA414" s="1159"/>
      <c r="AB414" s="1159"/>
      <c r="AC414" s="1159"/>
      <c r="AD414" s="1159"/>
      <c r="AE414" s="1159"/>
      <c r="AF414" s="1159"/>
    </row>
    <row r="415" spans="1:32">
      <c r="A415" s="1211"/>
      <c r="B415" s="1211"/>
      <c r="C415" s="1211"/>
      <c r="D415" s="1211"/>
      <c r="E415" s="1211"/>
      <c r="F415" s="1213"/>
      <c r="G415" s="1211"/>
      <c r="H415" s="1323"/>
      <c r="I415" s="1214"/>
      <c r="J415" s="1214"/>
      <c r="K415" s="1159"/>
      <c r="N415" s="1159"/>
      <c r="O415" s="1159"/>
      <c r="P415" s="1159"/>
      <c r="Q415" s="1159"/>
      <c r="R415" s="1159"/>
      <c r="S415" s="1159"/>
      <c r="T415" s="1159"/>
      <c r="U415" s="1159"/>
      <c r="V415" s="1159"/>
      <c r="W415" s="1159"/>
      <c r="X415" s="1159"/>
      <c r="Y415" s="1159"/>
      <c r="Z415" s="1159"/>
      <c r="AA415" s="1159"/>
      <c r="AB415" s="1159"/>
      <c r="AC415" s="1159"/>
      <c r="AD415" s="1159"/>
      <c r="AE415" s="1159"/>
      <c r="AF415" s="1159"/>
    </row>
    <row r="416" spans="1:32">
      <c r="A416" s="1211"/>
      <c r="B416" s="1211"/>
      <c r="C416" s="1211"/>
      <c r="D416" s="1211"/>
      <c r="E416" s="1211"/>
      <c r="F416" s="1213"/>
      <c r="G416" s="1211"/>
      <c r="H416" s="1323"/>
      <c r="I416" s="1214"/>
      <c r="J416" s="1214"/>
      <c r="K416" s="1159"/>
      <c r="N416" s="1159"/>
      <c r="O416" s="1159"/>
      <c r="P416" s="1159"/>
      <c r="Q416" s="1159"/>
      <c r="R416" s="1159"/>
      <c r="S416" s="1159"/>
      <c r="T416" s="1159"/>
      <c r="U416" s="1159"/>
      <c r="V416" s="1159"/>
      <c r="W416" s="1159"/>
      <c r="X416" s="1159"/>
      <c r="Y416" s="1159"/>
      <c r="Z416" s="1159"/>
      <c r="AA416" s="1159"/>
      <c r="AB416" s="1159"/>
      <c r="AC416" s="1159"/>
      <c r="AD416" s="1159"/>
      <c r="AE416" s="1159"/>
      <c r="AF416" s="1159"/>
    </row>
    <row r="417" spans="1:32">
      <c r="A417" s="1211"/>
      <c r="B417" s="1211"/>
      <c r="C417" s="1211"/>
      <c r="D417" s="1211"/>
      <c r="E417" s="1211"/>
      <c r="F417" s="1213"/>
      <c r="G417" s="1211"/>
      <c r="H417" s="1323"/>
      <c r="I417" s="1214"/>
      <c r="J417" s="1214"/>
      <c r="K417" s="1159"/>
      <c r="N417" s="1159"/>
      <c r="O417" s="1159"/>
      <c r="P417" s="1159"/>
      <c r="Q417" s="1159"/>
      <c r="R417" s="1159"/>
      <c r="S417" s="1159"/>
      <c r="T417" s="1159"/>
      <c r="U417" s="1159"/>
      <c r="V417" s="1159"/>
      <c r="W417" s="1159"/>
      <c r="X417" s="1159"/>
      <c r="Y417" s="1159"/>
      <c r="Z417" s="1159"/>
      <c r="AA417" s="1159"/>
      <c r="AB417" s="1159"/>
      <c r="AC417" s="1159"/>
      <c r="AD417" s="1159"/>
      <c r="AE417" s="1159"/>
      <c r="AF417" s="1159"/>
    </row>
    <row r="418" spans="1:32">
      <c r="A418" s="1211"/>
      <c r="B418" s="1211"/>
      <c r="C418" s="1211"/>
      <c r="D418" s="1211"/>
      <c r="E418" s="1211"/>
      <c r="F418" s="1213"/>
      <c r="G418" s="1211"/>
      <c r="H418" s="1323"/>
      <c r="I418" s="1214"/>
      <c r="J418" s="1214"/>
      <c r="K418" s="1159"/>
      <c r="N418" s="1159"/>
      <c r="O418" s="1159"/>
      <c r="P418" s="1159"/>
      <c r="Q418" s="1159"/>
      <c r="R418" s="1159"/>
      <c r="S418" s="1159"/>
      <c r="T418" s="1159"/>
      <c r="U418" s="1159"/>
      <c r="V418" s="1159"/>
      <c r="W418" s="1159"/>
      <c r="X418" s="1159"/>
      <c r="Y418" s="1159"/>
      <c r="Z418" s="1159"/>
      <c r="AA418" s="1159"/>
      <c r="AB418" s="1159"/>
      <c r="AC418" s="1159"/>
      <c r="AD418" s="1159"/>
      <c r="AE418" s="1159"/>
      <c r="AF418" s="1159"/>
    </row>
    <row r="419" spans="1:32">
      <c r="A419" s="1211"/>
      <c r="B419" s="1211"/>
      <c r="C419" s="1211"/>
      <c r="D419" s="1211"/>
      <c r="E419" s="1211"/>
      <c r="F419" s="1213"/>
      <c r="G419" s="1211"/>
      <c r="H419" s="1323"/>
      <c r="I419" s="1214"/>
      <c r="J419" s="1214"/>
      <c r="K419" s="1159"/>
      <c r="N419" s="1159"/>
      <c r="O419" s="1159"/>
      <c r="P419" s="1159"/>
      <c r="Q419" s="1159"/>
      <c r="R419" s="1159"/>
      <c r="S419" s="1159"/>
      <c r="T419" s="1159"/>
      <c r="U419" s="1159"/>
      <c r="V419" s="1159"/>
      <c r="W419" s="1159"/>
      <c r="X419" s="1159"/>
      <c r="Y419" s="1159"/>
      <c r="Z419" s="1159"/>
      <c r="AA419" s="1159"/>
      <c r="AB419" s="1159"/>
      <c r="AC419" s="1159"/>
      <c r="AD419" s="1159"/>
      <c r="AE419" s="1159"/>
      <c r="AF419" s="1159"/>
    </row>
    <row r="420" spans="1:32">
      <c r="A420" s="1211"/>
      <c r="B420" s="1211"/>
      <c r="C420" s="1211"/>
      <c r="D420" s="1211"/>
      <c r="E420" s="1211"/>
      <c r="F420" s="1213"/>
      <c r="G420" s="1211"/>
      <c r="H420" s="1323"/>
      <c r="I420" s="1214"/>
      <c r="J420" s="1214"/>
      <c r="K420" s="1159"/>
      <c r="N420" s="1159"/>
      <c r="O420" s="1159"/>
      <c r="P420" s="1159"/>
      <c r="Q420" s="1159"/>
      <c r="R420" s="1159"/>
      <c r="S420" s="1159"/>
      <c r="T420" s="1159"/>
      <c r="U420" s="1159"/>
      <c r="V420" s="1159"/>
      <c r="W420" s="1159"/>
      <c r="X420" s="1159"/>
      <c r="Y420" s="1159"/>
      <c r="Z420" s="1159"/>
      <c r="AA420" s="1159"/>
      <c r="AB420" s="1159"/>
      <c r="AC420" s="1159"/>
      <c r="AD420" s="1159"/>
      <c r="AE420" s="1159"/>
      <c r="AF420" s="1159"/>
    </row>
    <row r="421" spans="1:32">
      <c r="A421" s="1211"/>
      <c r="B421" s="1211"/>
      <c r="C421" s="1211"/>
      <c r="D421" s="1211"/>
      <c r="E421" s="1211"/>
      <c r="F421" s="1213"/>
      <c r="G421" s="1211"/>
      <c r="H421" s="1323"/>
      <c r="I421" s="1214"/>
      <c r="J421" s="1214"/>
      <c r="K421" s="1159"/>
      <c r="N421" s="1159"/>
      <c r="O421" s="1159"/>
      <c r="P421" s="1159"/>
      <c r="Q421" s="1159"/>
      <c r="R421" s="1159"/>
      <c r="S421" s="1159"/>
      <c r="T421" s="1159"/>
      <c r="U421" s="1159"/>
      <c r="V421" s="1159"/>
      <c r="W421" s="1159"/>
      <c r="X421" s="1159"/>
      <c r="Y421" s="1159"/>
      <c r="Z421" s="1159"/>
      <c r="AA421" s="1159"/>
      <c r="AB421" s="1159"/>
      <c r="AC421" s="1159"/>
      <c r="AD421" s="1159"/>
      <c r="AE421" s="1159"/>
      <c r="AF421" s="1159"/>
    </row>
    <row r="422" spans="1:32">
      <c r="A422" s="1211"/>
      <c r="B422" s="1211"/>
      <c r="C422" s="1211"/>
      <c r="D422" s="1211"/>
      <c r="E422" s="1211"/>
      <c r="F422" s="1213"/>
      <c r="G422" s="1211"/>
      <c r="H422" s="1323"/>
      <c r="I422" s="1214"/>
      <c r="J422" s="1214"/>
      <c r="K422" s="1159"/>
      <c r="N422" s="1159"/>
      <c r="O422" s="1159"/>
      <c r="P422" s="1159"/>
      <c r="Q422" s="1159"/>
      <c r="R422" s="1159"/>
      <c r="S422" s="1159"/>
      <c r="T422" s="1159"/>
      <c r="U422" s="1159"/>
      <c r="V422" s="1159"/>
      <c r="W422" s="1159"/>
      <c r="X422" s="1159"/>
      <c r="Y422" s="1159"/>
      <c r="Z422" s="1159"/>
      <c r="AA422" s="1159"/>
      <c r="AB422" s="1159"/>
      <c r="AC422" s="1159"/>
      <c r="AD422" s="1159"/>
      <c r="AE422" s="1159"/>
      <c r="AF422" s="1159"/>
    </row>
    <row r="423" spans="1:32">
      <c r="A423" s="1211"/>
      <c r="B423" s="1211"/>
      <c r="C423" s="1211"/>
      <c r="D423" s="1211"/>
      <c r="E423" s="1211"/>
      <c r="F423" s="1213"/>
      <c r="G423" s="1211"/>
      <c r="H423" s="1323"/>
      <c r="I423" s="1214"/>
      <c r="J423" s="1214"/>
      <c r="K423" s="1159"/>
      <c r="N423" s="1159"/>
      <c r="O423" s="1159"/>
      <c r="P423" s="1159"/>
      <c r="Q423" s="1159"/>
      <c r="R423" s="1159"/>
      <c r="S423" s="1159"/>
      <c r="T423" s="1159"/>
      <c r="U423" s="1159"/>
      <c r="V423" s="1159"/>
      <c r="W423" s="1159"/>
      <c r="X423" s="1159"/>
      <c r="Y423" s="1159"/>
      <c r="Z423" s="1159"/>
      <c r="AA423" s="1159"/>
      <c r="AB423" s="1159"/>
      <c r="AC423" s="1159"/>
      <c r="AD423" s="1159"/>
      <c r="AE423" s="1159"/>
      <c r="AF423" s="1159"/>
    </row>
    <row r="424" spans="1:32">
      <c r="A424" s="1211"/>
      <c r="B424" s="1211"/>
      <c r="C424" s="1211"/>
      <c r="D424" s="1211"/>
      <c r="E424" s="1211"/>
      <c r="F424" s="1213"/>
      <c r="G424" s="1211"/>
      <c r="H424" s="1323"/>
      <c r="I424" s="1214"/>
      <c r="J424" s="1214"/>
      <c r="K424" s="1159"/>
      <c r="N424" s="1159"/>
      <c r="O424" s="1159"/>
      <c r="P424" s="1159"/>
      <c r="Q424" s="1159"/>
      <c r="R424" s="1159"/>
      <c r="S424" s="1159"/>
      <c r="T424" s="1159"/>
      <c r="U424" s="1159"/>
      <c r="V424" s="1159"/>
      <c r="W424" s="1159"/>
      <c r="X424" s="1159"/>
      <c r="Y424" s="1159"/>
      <c r="Z424" s="1159"/>
      <c r="AA424" s="1159"/>
      <c r="AB424" s="1159"/>
      <c r="AC424" s="1159"/>
      <c r="AD424" s="1159"/>
      <c r="AE424" s="1159"/>
      <c r="AF424" s="1159"/>
    </row>
    <row r="425" spans="1:32">
      <c r="A425" s="1211"/>
      <c r="B425" s="1211"/>
      <c r="C425" s="1211"/>
      <c r="D425" s="1211"/>
      <c r="E425" s="1211"/>
      <c r="F425" s="1213"/>
      <c r="G425" s="1211"/>
      <c r="H425" s="1323"/>
      <c r="I425" s="1214"/>
      <c r="J425" s="1214"/>
      <c r="K425" s="1159"/>
      <c r="N425" s="1159"/>
      <c r="O425" s="1159"/>
      <c r="P425" s="1159"/>
      <c r="Q425" s="1159"/>
      <c r="R425" s="1159"/>
      <c r="S425" s="1159"/>
      <c r="T425" s="1159"/>
      <c r="U425" s="1159"/>
      <c r="V425" s="1159"/>
      <c r="W425" s="1159"/>
      <c r="X425" s="1159"/>
      <c r="Y425" s="1159"/>
      <c r="Z425" s="1159"/>
      <c r="AA425" s="1159"/>
      <c r="AB425" s="1159"/>
      <c r="AC425" s="1159"/>
      <c r="AD425" s="1159"/>
      <c r="AE425" s="1159"/>
      <c r="AF425" s="1159"/>
    </row>
    <row r="426" spans="1:32">
      <c r="A426" s="1211"/>
      <c r="B426" s="1211"/>
      <c r="C426" s="1211"/>
      <c r="D426" s="1211"/>
      <c r="E426" s="1211"/>
      <c r="F426" s="1213"/>
      <c r="G426" s="1211"/>
      <c r="H426" s="1323"/>
      <c r="I426" s="1214"/>
      <c r="J426" s="1214"/>
      <c r="K426" s="1159"/>
      <c r="N426" s="1159"/>
      <c r="O426" s="1159"/>
      <c r="P426" s="1159"/>
      <c r="Q426" s="1159"/>
      <c r="R426" s="1159"/>
      <c r="S426" s="1159"/>
      <c r="T426" s="1159"/>
      <c r="U426" s="1159"/>
      <c r="V426" s="1159"/>
      <c r="W426" s="1159"/>
      <c r="X426" s="1159"/>
      <c r="Y426" s="1159"/>
      <c r="Z426" s="1159"/>
      <c r="AA426" s="1159"/>
      <c r="AB426" s="1159"/>
      <c r="AC426" s="1159"/>
      <c r="AD426" s="1159"/>
      <c r="AE426" s="1159"/>
      <c r="AF426" s="1159"/>
    </row>
    <row r="427" spans="1:32">
      <c r="A427" s="1211"/>
      <c r="B427" s="1211"/>
      <c r="C427" s="1211"/>
      <c r="D427" s="1211"/>
      <c r="E427" s="1211"/>
      <c r="F427" s="1213"/>
      <c r="G427" s="1211"/>
      <c r="H427" s="1323"/>
      <c r="I427" s="1214"/>
      <c r="J427" s="1214"/>
      <c r="K427" s="1159"/>
      <c r="N427" s="1159"/>
      <c r="O427" s="1159"/>
      <c r="P427" s="1159"/>
      <c r="Q427" s="1159"/>
      <c r="R427" s="1159"/>
      <c r="S427" s="1159"/>
      <c r="T427" s="1159"/>
      <c r="U427" s="1159"/>
      <c r="V427" s="1159"/>
      <c r="W427" s="1159"/>
      <c r="X427" s="1159"/>
      <c r="Y427" s="1159"/>
      <c r="Z427" s="1159"/>
      <c r="AA427" s="1159"/>
      <c r="AB427" s="1159"/>
      <c r="AC427" s="1159"/>
      <c r="AD427" s="1159"/>
      <c r="AE427" s="1159"/>
      <c r="AF427" s="1159"/>
    </row>
    <row r="428" spans="1:32">
      <c r="A428" s="1211"/>
      <c r="B428" s="1211"/>
      <c r="C428" s="1211"/>
      <c r="D428" s="1211"/>
      <c r="E428" s="1211"/>
      <c r="F428" s="1213"/>
      <c r="G428" s="1211"/>
      <c r="H428" s="1323"/>
      <c r="I428" s="1214"/>
      <c r="J428" s="1214"/>
      <c r="K428" s="1159"/>
      <c r="N428" s="1159"/>
      <c r="O428" s="1159"/>
      <c r="P428" s="1159"/>
      <c r="Q428" s="1159"/>
      <c r="R428" s="1159"/>
      <c r="S428" s="1159"/>
      <c r="T428" s="1159"/>
      <c r="U428" s="1159"/>
      <c r="V428" s="1159"/>
      <c r="W428" s="1159"/>
      <c r="X428" s="1159"/>
      <c r="Y428" s="1159"/>
      <c r="Z428" s="1159"/>
      <c r="AA428" s="1159"/>
      <c r="AB428" s="1159"/>
      <c r="AC428" s="1159"/>
      <c r="AD428" s="1159"/>
      <c r="AE428" s="1159"/>
      <c r="AF428" s="1159"/>
    </row>
    <row r="429" spans="1:32">
      <c r="A429" s="1211"/>
      <c r="B429" s="1211"/>
      <c r="C429" s="1211"/>
      <c r="D429" s="1211"/>
      <c r="E429" s="1211"/>
      <c r="F429" s="1213"/>
      <c r="G429" s="1211"/>
      <c r="H429" s="1323"/>
      <c r="I429" s="1214"/>
      <c r="J429" s="1214"/>
      <c r="K429" s="1159"/>
      <c r="N429" s="1159"/>
      <c r="O429" s="1159"/>
      <c r="P429" s="1159"/>
      <c r="Q429" s="1159"/>
      <c r="R429" s="1159"/>
      <c r="S429" s="1159"/>
      <c r="T429" s="1159"/>
      <c r="U429" s="1159"/>
      <c r="V429" s="1159"/>
      <c r="W429" s="1159"/>
      <c r="X429" s="1159"/>
      <c r="Y429" s="1159"/>
      <c r="Z429" s="1159"/>
      <c r="AA429" s="1159"/>
      <c r="AB429" s="1159"/>
      <c r="AC429" s="1159"/>
      <c r="AD429" s="1159"/>
      <c r="AE429" s="1159"/>
      <c r="AF429" s="1159"/>
    </row>
    <row r="430" spans="1:32">
      <c r="A430" s="1211"/>
      <c r="B430" s="1211"/>
      <c r="C430" s="1211"/>
      <c r="D430" s="1211"/>
      <c r="E430" s="1211"/>
      <c r="F430" s="1213"/>
      <c r="G430" s="1211"/>
      <c r="H430" s="1323"/>
      <c r="I430" s="1214"/>
      <c r="J430" s="1214"/>
      <c r="K430" s="1159"/>
      <c r="N430" s="1159"/>
      <c r="O430" s="1159"/>
      <c r="P430" s="1159"/>
      <c r="Q430" s="1159"/>
      <c r="R430" s="1159"/>
      <c r="S430" s="1159"/>
      <c r="T430" s="1159"/>
      <c r="U430" s="1159"/>
      <c r="V430" s="1159"/>
      <c r="W430" s="1159"/>
      <c r="X430" s="1159"/>
      <c r="Y430" s="1159"/>
      <c r="Z430" s="1159"/>
      <c r="AA430" s="1159"/>
      <c r="AB430" s="1159"/>
      <c r="AC430" s="1159"/>
      <c r="AD430" s="1159"/>
      <c r="AE430" s="1159"/>
      <c r="AF430" s="1159"/>
    </row>
    <row r="431" spans="1:32">
      <c r="A431" s="1211"/>
      <c r="B431" s="1211"/>
      <c r="C431" s="1211"/>
      <c r="D431" s="1211"/>
      <c r="E431" s="1211"/>
      <c r="F431" s="1213"/>
      <c r="G431" s="1211"/>
      <c r="H431" s="1323"/>
      <c r="I431" s="1214"/>
      <c r="J431" s="1214"/>
      <c r="K431" s="1159"/>
      <c r="N431" s="1159"/>
      <c r="O431" s="1159"/>
      <c r="P431" s="1159"/>
      <c r="Q431" s="1159"/>
      <c r="R431" s="1159"/>
      <c r="S431" s="1159"/>
      <c r="T431" s="1159"/>
      <c r="U431" s="1159"/>
      <c r="V431" s="1159"/>
      <c r="W431" s="1159"/>
      <c r="X431" s="1159"/>
      <c r="Y431" s="1159"/>
      <c r="Z431" s="1159"/>
      <c r="AA431" s="1159"/>
      <c r="AB431" s="1159"/>
      <c r="AC431" s="1159"/>
      <c r="AD431" s="1159"/>
      <c r="AE431" s="1159"/>
      <c r="AF431" s="1159"/>
    </row>
    <row r="432" spans="1:32">
      <c r="A432" s="1211"/>
      <c r="B432" s="1211"/>
      <c r="C432" s="1211"/>
      <c r="D432" s="1211"/>
      <c r="E432" s="1211"/>
      <c r="F432" s="1213"/>
      <c r="G432" s="1211"/>
      <c r="H432" s="1323"/>
      <c r="I432" s="1214"/>
      <c r="J432" s="1214"/>
      <c r="K432" s="1159"/>
      <c r="N432" s="1159"/>
      <c r="O432" s="1159"/>
      <c r="P432" s="1159"/>
      <c r="Q432" s="1159"/>
      <c r="R432" s="1159"/>
      <c r="S432" s="1159"/>
      <c r="T432" s="1159"/>
      <c r="U432" s="1159"/>
      <c r="V432" s="1159"/>
      <c r="W432" s="1159"/>
      <c r="X432" s="1159"/>
      <c r="Y432" s="1159"/>
      <c r="Z432" s="1159"/>
      <c r="AA432" s="1159"/>
      <c r="AB432" s="1159"/>
      <c r="AC432" s="1159"/>
      <c r="AD432" s="1159"/>
      <c r="AE432" s="1159"/>
      <c r="AF432" s="1159"/>
    </row>
  </sheetData>
  <sheetProtection password="EE0B" sheet="1" objects="1" scenarios="1" formatColumns="0" formatRows="0" selectLockedCells="1"/>
  <customSheetViews>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023E95C7-CD0A-46A1-945E-64751E02EBFE}"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353:I353"/>
    <mergeCell ref="A345:J345"/>
    <mergeCell ref="C11:E11"/>
    <mergeCell ref="C9:E9"/>
    <mergeCell ref="I15:J15"/>
    <mergeCell ref="B20:F20"/>
    <mergeCell ref="A13:J13"/>
    <mergeCell ref="C10:E10"/>
    <mergeCell ref="A6:D6"/>
    <mergeCell ref="B350:J350"/>
    <mergeCell ref="H352:I352"/>
    <mergeCell ref="A3:J3"/>
    <mergeCell ref="R3:S3"/>
    <mergeCell ref="A4:J4"/>
    <mergeCell ref="A7:H7"/>
    <mergeCell ref="C8:E8"/>
  </mergeCells>
  <phoneticPr fontId="2" type="noConversion"/>
  <conditionalFormatting sqref="I22:I45 I176:I251 I253:I344">
    <cfRule type="expression" dxfId="156" priority="3248" stopIfTrue="1">
      <formula>F22&gt;0</formula>
    </cfRule>
  </conditionalFormatting>
  <conditionalFormatting sqref="I22:I45">
    <cfRule type="cellIs" dxfId="155" priority="3247" stopIfTrue="1" operator="equal">
      <formula>"a"</formula>
    </cfRule>
  </conditionalFormatting>
  <conditionalFormatting sqref="I22:I45 I176:I251 I253:I344">
    <cfRule type="expression" dxfId="154" priority="3246" stopIfTrue="1">
      <formula>H22&gt;0</formula>
    </cfRule>
  </conditionalFormatting>
  <conditionalFormatting sqref="I46:I69">
    <cfRule type="expression" dxfId="153" priority="21" stopIfTrue="1">
      <formula>F46&gt;0</formula>
    </cfRule>
  </conditionalFormatting>
  <conditionalFormatting sqref="I46:I69">
    <cfRule type="cellIs" dxfId="152" priority="20" stopIfTrue="1" operator="equal">
      <formula>"a"</formula>
    </cfRule>
  </conditionalFormatting>
  <conditionalFormatting sqref="I46:I69">
    <cfRule type="expression" dxfId="151" priority="19" stopIfTrue="1">
      <formula>H46&gt;0</formula>
    </cfRule>
  </conditionalFormatting>
  <conditionalFormatting sqref="I70:I93">
    <cfRule type="expression" dxfId="150" priority="18" stopIfTrue="1">
      <formula>F70&gt;0</formula>
    </cfRule>
  </conditionalFormatting>
  <conditionalFormatting sqref="I70:I93">
    <cfRule type="cellIs" dxfId="149" priority="17" stopIfTrue="1" operator="equal">
      <formula>"a"</formula>
    </cfRule>
  </conditionalFormatting>
  <conditionalFormatting sqref="I70:I93">
    <cfRule type="expression" dxfId="148" priority="16" stopIfTrue="1">
      <formula>H70&gt;0</formula>
    </cfRule>
  </conditionalFormatting>
  <conditionalFormatting sqref="I95:I117">
    <cfRule type="expression" dxfId="147" priority="15" stopIfTrue="1">
      <formula>F95&gt;0</formula>
    </cfRule>
  </conditionalFormatting>
  <conditionalFormatting sqref="I95:I117">
    <cfRule type="cellIs" dxfId="146" priority="14" stopIfTrue="1" operator="equal">
      <formula>"a"</formula>
    </cfRule>
  </conditionalFormatting>
  <conditionalFormatting sqref="I95:I117">
    <cfRule type="expression" dxfId="145" priority="13" stopIfTrue="1">
      <formula>H95&gt;0</formula>
    </cfRule>
  </conditionalFormatting>
  <conditionalFormatting sqref="I118:I141">
    <cfRule type="expression" dxfId="144" priority="12" stopIfTrue="1">
      <formula>F118&gt;0</formula>
    </cfRule>
  </conditionalFormatting>
  <conditionalFormatting sqref="I118:I141">
    <cfRule type="cellIs" dxfId="143" priority="11" stopIfTrue="1" operator="equal">
      <formula>"a"</formula>
    </cfRule>
  </conditionalFormatting>
  <conditionalFormatting sqref="I118:I141">
    <cfRule type="expression" dxfId="142" priority="10" stopIfTrue="1">
      <formula>H118&gt;0</formula>
    </cfRule>
  </conditionalFormatting>
  <conditionalFormatting sqref="I142:I148 I150:I165">
    <cfRule type="expression" dxfId="141" priority="9" stopIfTrue="1">
      <formula>F142&gt;0</formula>
    </cfRule>
  </conditionalFormatting>
  <conditionalFormatting sqref="I142:I148 I150:I165">
    <cfRule type="cellIs" dxfId="140" priority="8" stopIfTrue="1" operator="equal">
      <formula>"a"</formula>
    </cfRule>
  </conditionalFormatting>
  <conditionalFormatting sqref="I142:I148 I150:I165">
    <cfRule type="expression" dxfId="139" priority="7" stopIfTrue="1">
      <formula>H142&gt;0</formula>
    </cfRule>
  </conditionalFormatting>
  <conditionalFormatting sqref="I166:I175">
    <cfRule type="expression" dxfId="138" priority="6" stopIfTrue="1">
      <formula>F166&gt;0</formula>
    </cfRule>
  </conditionalFormatting>
  <conditionalFormatting sqref="I166:I251 I253:I344">
    <cfRule type="cellIs" dxfId="137" priority="5" stopIfTrue="1" operator="equal">
      <formula>"a"</formula>
    </cfRule>
  </conditionalFormatting>
  <conditionalFormatting sqref="I166:I175">
    <cfRule type="expression" dxfId="136" priority="4" stopIfTrue="1">
      <formula>H166&gt;0</formula>
    </cfRule>
  </conditionalFormatting>
  <dataValidations count="1">
    <dataValidation type="decimal" operator="greaterThan" allowBlank="1" showInputMessage="1" showErrorMessage="1" sqref="I22:I93 I95:I148 I150:I251 I253:I344">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CC-CS/1049-NER/SS-4185/3/G3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5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57"/>
      <c r="C3" s="1457"/>
      <c r="D3" s="1457"/>
      <c r="E3" s="1457"/>
      <c r="F3" s="1457"/>
      <c r="G3" s="445"/>
      <c r="H3" s="487"/>
      <c r="I3" s="291"/>
      <c r="J3" s="213"/>
      <c r="K3" s="213" t="s">
        <v>344</v>
      </c>
      <c r="L3" s="213"/>
      <c r="M3" s="213">
        <f>IF(ISERROR(#REF!/('Sch-6'!D14+'Sch-6'!D16+'Sch-6'!D18)),0,#REF!/( 'Sch-6'!D14+'Sch-6'!D16+'Sch-6'!D18))</f>
        <v>0</v>
      </c>
      <c r="N3" s="213"/>
      <c r="O3" s="216"/>
      <c r="P3" s="217"/>
      <c r="Q3" s="217"/>
      <c r="R3" s="217"/>
      <c r="S3" s="204"/>
      <c r="T3" s="216"/>
      <c r="U3" s="204"/>
      <c r="V3" s="204"/>
      <c r="W3" s="1476"/>
      <c r="X3" s="1476"/>
      <c r="Y3" s="204"/>
      <c r="Z3" s="204"/>
      <c r="AA3" s="204"/>
      <c r="AB3" s="204"/>
      <c r="AC3" s="204"/>
      <c r="AD3" s="204"/>
      <c r="AE3" s="204"/>
      <c r="AF3" s="204"/>
      <c r="AG3" s="204"/>
      <c r="AH3" s="204"/>
      <c r="AI3" s="204"/>
      <c r="AJ3" s="204"/>
      <c r="AK3" s="213"/>
      <c r="AL3" s="213"/>
      <c r="AM3" s="213"/>
      <c r="AN3" s="213"/>
      <c r="AO3" s="213"/>
    </row>
    <row r="4" spans="1:41" s="396" customFormat="1" ht="21.95" customHeight="1">
      <c r="A4" s="1458" t="s">
        <v>423</v>
      </c>
      <c r="B4" s="1458"/>
      <c r="C4" s="1458"/>
      <c r="D4" s="1458"/>
      <c r="E4" s="1458"/>
      <c r="F4" s="1458"/>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7" t="str">
        <f>'Sch-1'!A7</f>
        <v/>
      </c>
      <c r="B7" s="1477"/>
      <c r="C7" s="1477"/>
      <c r="D7" s="1477"/>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79" t="str">
        <f>IF('Sch-1'!C8=0, "", 'Sch-1'!C8)</f>
        <v xml:space="preserve">…….. …….. …….. …….. …….. …….. </v>
      </c>
      <c r="C8" s="1479"/>
      <c r="D8" s="1479"/>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79" t="str">
        <f>IF('Sch-1'!C9=0, "", 'Sch-1'!C9)</f>
        <v xml:space="preserve">…….. …….. …….. …….. …….. …….. </v>
      </c>
      <c r="C9" s="1479"/>
      <c r="D9" s="1479"/>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80" t="str">
        <f>IF('Sch-1'!C10=0, "", 'Sch-1'!C10)</f>
        <v xml:space="preserve">…….. …….. …….. …….. …….. …….. </v>
      </c>
      <c r="C10" s="1480"/>
      <c r="D10" s="1480"/>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80" t="str">
        <f>IF('Sch-1'!C11=0, "", 'Sch-1'!C11)</f>
        <v xml:space="preserve">…….. …….. …….. …….. …….. …….. </v>
      </c>
      <c r="C11" s="1480"/>
      <c r="D11" s="1480"/>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78" t="s">
        <v>283</v>
      </c>
      <c r="M13" s="1478"/>
      <c r="N13" s="363" t="s">
        <v>287</v>
      </c>
      <c r="O13" s="1478" t="s">
        <v>284</v>
      </c>
      <c r="P13" s="1478"/>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'Sch-1'!B353</f>
        <v>--</v>
      </c>
      <c r="C59" s="13"/>
      <c r="D59" s="39"/>
      <c r="E59" s="2"/>
      <c r="F59" s="2"/>
    </row>
    <row r="60" spans="1:7" ht="27.95" customHeight="1">
      <c r="A60" s="38" t="s">
        <v>409</v>
      </c>
      <c r="B60" s="123" t="str">
        <f>'Sch-1'!B354</f>
        <v/>
      </c>
      <c r="C60" s="2"/>
      <c r="D60" s="39" t="s">
        <v>410</v>
      </c>
      <c r="E60" s="208" t="str">
        <f>'Sch-1'!M354</f>
        <v/>
      </c>
      <c r="F60" s="2"/>
    </row>
    <row r="61" spans="1:7" ht="27.95" customHeight="1">
      <c r="A61" s="229"/>
      <c r="B61" s="228"/>
      <c r="C61" s="230"/>
      <c r="D61" s="39" t="s">
        <v>411</v>
      </c>
      <c r="E61" s="208" t="str">
        <f>'Sch-1'!M355</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35"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328"/>
  <sheetViews>
    <sheetView view="pageBreakPreview" topLeftCell="D295" zoomScale="70" zoomScaleNormal="100" zoomScaleSheetLayoutView="70" workbookViewId="0">
      <selection activeCell="I20" sqref="I20"/>
    </sheetView>
  </sheetViews>
  <sheetFormatPr defaultRowHeight="15.75"/>
  <cols>
    <col min="1" max="1" width="5.25" style="944" customWidth="1"/>
    <col min="2" max="2" width="13" style="837" customWidth="1"/>
    <col min="3" max="3" width="7.875" style="837" customWidth="1"/>
    <col min="4" max="4" width="7.375" style="837" customWidth="1"/>
    <col min="5" max="5" width="9.375" style="837" customWidth="1"/>
    <col min="6" max="6" width="25" style="837" customWidth="1"/>
    <col min="7" max="7" width="12.625" style="837" customWidth="1"/>
    <col min="8" max="8" width="12.125" style="887" customWidth="1"/>
    <col min="9" max="9" width="12" style="817" bestFit="1" customWidth="1"/>
    <col min="10" max="10" width="9.5" style="837" customWidth="1"/>
    <col min="11" max="11" width="13" style="837" customWidth="1"/>
    <col min="12" max="12" width="65.5" style="818" customWidth="1"/>
    <col min="13" max="13" width="6.5" style="817" customWidth="1"/>
    <col min="14" max="14" width="8.625" style="817" customWidth="1"/>
    <col min="15" max="15" width="13.5" style="786" customWidth="1"/>
    <col min="16" max="16" width="12.25" style="817" customWidth="1"/>
    <col min="17" max="17" width="13.375" style="1331" customWidth="1"/>
    <col min="18" max="18" width="13.125" style="809" hidden="1" customWidth="1"/>
    <col min="19" max="19" width="13.5" style="809" hidden="1" customWidth="1"/>
    <col min="20" max="20" width="9" style="809" hidden="1" customWidth="1"/>
    <col min="21"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54" ht="16.5">
      <c r="A1" s="942" t="str">
        <f>Cover!B3</f>
        <v>Specification No.: CC-CS/1049-NER/SS-4185/3/G3</v>
      </c>
      <c r="B1" s="833"/>
      <c r="C1" s="1344"/>
      <c r="D1" s="1344"/>
      <c r="E1" s="1344"/>
      <c r="F1" s="833"/>
      <c r="G1" s="1344"/>
      <c r="H1" s="885"/>
      <c r="I1" s="805"/>
      <c r="J1" s="833"/>
      <c r="K1" s="833"/>
      <c r="L1" s="806"/>
      <c r="M1" s="807"/>
      <c r="N1" s="807"/>
      <c r="O1" s="808"/>
      <c r="P1" s="807" t="s">
        <v>428</v>
      </c>
    </row>
    <row r="2" spans="1:54">
      <c r="A2" s="943"/>
      <c r="B2" s="834"/>
      <c r="C2" s="834"/>
      <c r="D2" s="834"/>
      <c r="E2" s="834"/>
      <c r="F2" s="834"/>
      <c r="G2" s="834"/>
      <c r="H2" s="886"/>
      <c r="I2" s="796"/>
      <c r="J2" s="834"/>
      <c r="K2" s="834"/>
      <c r="L2" s="812"/>
      <c r="M2" s="796"/>
      <c r="N2" s="796"/>
      <c r="O2" s="813"/>
      <c r="P2" s="796"/>
    </row>
    <row r="3" spans="1:54" ht="57.75" customHeight="1">
      <c r="A3" s="1481"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81"/>
      <c r="C3" s="1481"/>
      <c r="D3" s="1481"/>
      <c r="E3" s="1481"/>
      <c r="F3" s="1481"/>
      <c r="G3" s="1481"/>
      <c r="H3" s="1481"/>
      <c r="I3" s="1481"/>
      <c r="J3" s="1481"/>
      <c r="K3" s="1481"/>
      <c r="L3" s="1481"/>
      <c r="M3" s="1481"/>
      <c r="N3" s="1481"/>
      <c r="O3" s="1481"/>
      <c r="P3" s="1481"/>
      <c r="Q3" s="1481"/>
      <c r="AK3" s="815" t="s">
        <v>344</v>
      </c>
      <c r="AM3" s="835">
        <f>IF(ISERROR(#REF!/('Sch-6'!D14+'Sch-6'!D16+'Sch-6'!D18)),0,#REF!/( 'Sch-6'!D14+'Sch-6'!D16+'Sch-6'!D18))</f>
        <v>0</v>
      </c>
    </row>
    <row r="4" spans="1:54" ht="16.5">
      <c r="A4" s="1483" t="s">
        <v>24</v>
      </c>
      <c r="B4" s="1483"/>
      <c r="C4" s="1483"/>
      <c r="D4" s="1483"/>
      <c r="E4" s="1483"/>
      <c r="F4" s="1483"/>
      <c r="G4" s="1483"/>
      <c r="H4" s="1483"/>
      <c r="I4" s="1483"/>
      <c r="J4" s="1483"/>
      <c r="K4" s="1483"/>
      <c r="L4" s="1483"/>
      <c r="M4" s="1483"/>
      <c r="N4" s="1483"/>
      <c r="O4" s="1483"/>
      <c r="P4" s="1483"/>
      <c r="Q4" s="1483"/>
      <c r="AK4" s="815" t="s">
        <v>345</v>
      </c>
      <c r="AM4" s="836" t="e">
        <f>#REF!</f>
        <v>#REF!</v>
      </c>
    </row>
    <row r="5" spans="1:54">
      <c r="AK5" s="815" t="s">
        <v>350</v>
      </c>
      <c r="AM5" s="836">
        <f>IF(ISERROR(#REF!/#REF!),0,#REF! /#REF!)</f>
        <v>0</v>
      </c>
    </row>
    <row r="6" spans="1:54" ht="16.5">
      <c r="A6" s="945" t="str">
        <f>'Sch-1'!A6</f>
        <v>Bidder’s Name and Address (Lead Partner) :</v>
      </c>
      <c r="B6" s="838"/>
      <c r="C6" s="1345"/>
      <c r="D6" s="1345"/>
      <c r="E6" s="1345"/>
      <c r="F6" s="838"/>
      <c r="G6" s="1345"/>
      <c r="H6" s="888"/>
      <c r="I6" s="880"/>
      <c r="J6" s="838"/>
      <c r="K6" s="838"/>
      <c r="L6" s="819"/>
      <c r="M6" s="876" t="s">
        <v>398</v>
      </c>
      <c r="P6" s="796"/>
      <c r="AK6" s="815" t="s">
        <v>351</v>
      </c>
      <c r="AM6" s="836" t="e">
        <f>#REF!</f>
        <v>#REF!</v>
      </c>
    </row>
    <row r="7" spans="1:54" ht="16.5">
      <c r="A7" s="946" t="str">
        <f>'Sch-1'!A7</f>
        <v/>
      </c>
      <c r="B7" s="839"/>
      <c r="C7" s="1346"/>
      <c r="D7" s="1346"/>
      <c r="E7" s="1346"/>
      <c r="F7" s="839"/>
      <c r="G7" s="1346"/>
      <c r="H7" s="889"/>
      <c r="I7" s="839"/>
      <c r="J7" s="839"/>
      <c r="K7" s="839"/>
      <c r="L7" s="839"/>
      <c r="M7" s="1484" t="str">
        <f>'Sch-1'!M7</f>
        <v>Contracts Services, 3rd Floor</v>
      </c>
      <c r="N7" s="1484"/>
      <c r="O7" s="1484"/>
      <c r="P7" s="1484"/>
      <c r="AK7" s="815" t="s">
        <v>348</v>
      </c>
      <c r="AM7" s="835" t="e">
        <f>SUM(AM3:AM6)</f>
        <v>#REF!</v>
      </c>
    </row>
    <row r="8" spans="1:54" ht="16.5">
      <c r="A8" s="947" t="s">
        <v>399</v>
      </c>
      <c r="B8" s="840"/>
      <c r="C8" s="844" t="str">
        <f>IF('Sch-1'!C8=0, "", 'Sch-1'!C8)</f>
        <v xml:space="preserve">…….. …….. …….. …….. …….. …….. </v>
      </c>
      <c r="D8" s="1347"/>
      <c r="E8" s="1347"/>
      <c r="F8" s="840"/>
      <c r="G8" s="1347"/>
      <c r="H8" s="890"/>
      <c r="I8" s="881"/>
      <c r="J8" s="840"/>
      <c r="K8" s="840"/>
      <c r="M8" s="1484" t="str">
        <f>'Sch-1'!M8</f>
        <v>Power Grid Corporation of India Ltd.,</v>
      </c>
      <c r="N8" s="1484"/>
      <c r="O8" s="1484"/>
      <c r="P8" s="1484"/>
    </row>
    <row r="9" spans="1:54" ht="16.5">
      <c r="A9" s="947" t="s">
        <v>401</v>
      </c>
      <c r="B9" s="840"/>
      <c r="C9" s="844" t="str">
        <f>IF('Sch-1'!C9=0, "", 'Sch-1'!C9)</f>
        <v xml:space="preserve">…….. …….. …….. …….. …….. …….. </v>
      </c>
      <c r="D9" s="1347"/>
      <c r="E9" s="1347"/>
      <c r="F9" s="840"/>
      <c r="G9" s="1347"/>
      <c r="H9" s="890"/>
      <c r="I9" s="881"/>
      <c r="J9" s="840"/>
      <c r="K9" s="840"/>
      <c r="M9" s="1484" t="str">
        <f>'Sch-1'!M9</f>
        <v>"Saudamini", Plot No.-2</v>
      </c>
      <c r="N9" s="1484"/>
      <c r="O9" s="1484"/>
      <c r="P9" s="1484"/>
    </row>
    <row r="10" spans="1:54" ht="16.5" customHeight="1">
      <c r="A10" s="948"/>
      <c r="B10" s="841"/>
      <c r="C10" s="844" t="str">
        <f>IF('Sch-1'!C10=0, "", 'Sch-1'!C10)</f>
        <v xml:space="preserve">…….. …….. …….. …….. …….. …….. </v>
      </c>
      <c r="D10" s="842"/>
      <c r="E10" s="842"/>
      <c r="F10" s="841"/>
      <c r="G10" s="842"/>
      <c r="H10" s="891"/>
      <c r="I10" s="882"/>
      <c r="J10" s="841"/>
      <c r="K10" s="841"/>
      <c r="M10" s="1328" t="str">
        <f>'Sch-1'!M10</f>
        <v xml:space="preserve">Sector-29, </v>
      </c>
      <c r="N10" s="1328"/>
      <c r="O10" s="904"/>
      <c r="P10" s="1328"/>
      <c r="AK10" s="815" t="s">
        <v>347</v>
      </c>
      <c r="AM10" s="836">
        <f>'Sch-1'!AA10</f>
        <v>0</v>
      </c>
    </row>
    <row r="11" spans="1:54" ht="16.5" customHeight="1">
      <c r="A11" s="948"/>
      <c r="B11" s="841"/>
      <c r="C11" s="844" t="str">
        <f>IF('Sch-1'!C11=0, "", 'Sch-1'!C11)</f>
        <v xml:space="preserve">…….. …….. …….. …….. …….. …….. </v>
      </c>
      <c r="D11" s="842"/>
      <c r="E11" s="842"/>
      <c r="F11" s="841"/>
      <c r="G11" s="842"/>
      <c r="H11" s="891"/>
      <c r="I11" s="882"/>
      <c r="J11" s="841"/>
      <c r="K11" s="841"/>
      <c r="M11" s="1484" t="str">
        <f>'Sch-1'!M11</f>
        <v>Gurgaon (Haryana) - 122001</v>
      </c>
      <c r="N11" s="1484"/>
      <c r="O11" s="1484"/>
      <c r="P11" s="1484"/>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7"/>
      <c r="B13" s="1327"/>
      <c r="C13" s="1329"/>
      <c r="D13" s="1329"/>
      <c r="E13" s="1329"/>
      <c r="F13" s="1327"/>
      <c r="G13" s="1329"/>
      <c r="H13" s="1343" t="s">
        <v>572</v>
      </c>
      <c r="I13" s="1327"/>
      <c r="J13" s="1327"/>
      <c r="K13" s="1327"/>
      <c r="L13" s="1327"/>
      <c r="M13" s="1329"/>
      <c r="N13" s="1329"/>
      <c r="O13" s="1327"/>
      <c r="P13" s="1329"/>
      <c r="Q13" s="1332"/>
      <c r="R13" s="899"/>
      <c r="S13" s="899"/>
      <c r="T13" s="899"/>
      <c r="U13" s="899"/>
      <c r="V13" s="898"/>
      <c r="W13" s="898"/>
      <c r="X13" s="898"/>
      <c r="Y13" s="898"/>
      <c r="Z13" s="898"/>
      <c r="AA13" s="898"/>
      <c r="AB13" s="898"/>
      <c r="AC13" s="900"/>
      <c r="AD13" s="900"/>
      <c r="AE13" s="900"/>
      <c r="AF13" s="898"/>
      <c r="AG13" s="898"/>
      <c r="AH13" s="898"/>
      <c r="AI13" s="898"/>
      <c r="AJ13" s="898"/>
      <c r="AK13" s="900"/>
      <c r="AL13" s="1488" t="s">
        <v>283</v>
      </c>
      <c r="AM13" s="1488"/>
      <c r="AN13" s="902" t="s">
        <v>287</v>
      </c>
      <c r="AO13" s="1488" t="s">
        <v>284</v>
      </c>
      <c r="AP13" s="1488"/>
      <c r="AQ13" s="898"/>
      <c r="AR13" s="898"/>
      <c r="AS13" s="898"/>
      <c r="AT13" s="898"/>
      <c r="AU13" s="898"/>
      <c r="AV13" s="898"/>
      <c r="AW13" s="898"/>
      <c r="AX13" s="898"/>
      <c r="AY13" s="898"/>
      <c r="AZ13" s="898"/>
      <c r="BA13" s="898"/>
      <c r="BB13" s="898"/>
    </row>
    <row r="14" spans="1:54" ht="16.5">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ht="16.5">
      <c r="A15" s="948"/>
      <c r="B15" s="841"/>
      <c r="C15" s="842"/>
      <c r="D15" s="842"/>
      <c r="E15" s="842"/>
      <c r="F15" s="841"/>
      <c r="G15" s="842"/>
      <c r="H15" s="891"/>
      <c r="I15" s="882"/>
      <c r="J15" s="841"/>
      <c r="K15" s="841"/>
      <c r="L15" s="841"/>
      <c r="M15" s="842"/>
      <c r="N15" s="1497" t="s">
        <v>275</v>
      </c>
      <c r="O15" s="1497"/>
      <c r="P15" s="1497"/>
      <c r="R15" s="845"/>
      <c r="S15" s="845"/>
      <c r="T15" s="845"/>
      <c r="U15" s="845"/>
      <c r="AL15" s="846"/>
      <c r="AM15" s="846"/>
      <c r="AN15" s="816"/>
      <c r="AO15" s="846"/>
      <c r="AP15" s="846"/>
    </row>
    <row r="16" spans="1:54" ht="94.5" customHeight="1">
      <c r="A16" s="1215" t="s">
        <v>363</v>
      </c>
      <c r="B16" s="1185" t="s">
        <v>516</v>
      </c>
      <c r="C16" s="1185" t="s">
        <v>517</v>
      </c>
      <c r="D16" s="1185" t="s">
        <v>523</v>
      </c>
      <c r="E16" s="1185" t="s">
        <v>524</v>
      </c>
      <c r="F16" s="1185" t="s">
        <v>518</v>
      </c>
      <c r="G16" s="1216" t="s">
        <v>525</v>
      </c>
      <c r="H16" s="973" t="s">
        <v>493</v>
      </c>
      <c r="I16" s="974" t="s">
        <v>534</v>
      </c>
      <c r="J16" s="975" t="s">
        <v>488</v>
      </c>
      <c r="K16" s="975" t="s">
        <v>514</v>
      </c>
      <c r="L16" s="1185" t="s">
        <v>370</v>
      </c>
      <c r="M16" s="1186" t="s">
        <v>355</v>
      </c>
      <c r="N16" s="1186" t="s">
        <v>356</v>
      </c>
      <c r="O16" s="1185" t="s">
        <v>676</v>
      </c>
      <c r="P16" s="1185" t="s">
        <v>677</v>
      </c>
      <c r="Q16" s="1333" t="s">
        <v>512</v>
      </c>
      <c r="R16" s="845"/>
      <c r="S16" s="845"/>
      <c r="T16" s="845"/>
      <c r="U16" s="845"/>
      <c r="AL16" s="847" t="s">
        <v>372</v>
      </c>
      <c r="AM16" s="847" t="s">
        <v>413</v>
      </c>
      <c r="AN16" s="816"/>
      <c r="AO16" s="847" t="s">
        <v>372</v>
      </c>
      <c r="AP16" s="847" t="s">
        <v>413</v>
      </c>
    </row>
    <row r="17" spans="1:54" s="903" customFormat="1" ht="16.5">
      <c r="A17" s="1217">
        <v>1</v>
      </c>
      <c r="B17" s="1218">
        <v>2</v>
      </c>
      <c r="C17" s="1218">
        <v>3</v>
      </c>
      <c r="D17" s="1218">
        <v>4</v>
      </c>
      <c r="E17" s="1218">
        <v>5</v>
      </c>
      <c r="F17" s="1219">
        <v>6</v>
      </c>
      <c r="G17" s="1218">
        <v>7</v>
      </c>
      <c r="H17" s="980">
        <v>8</v>
      </c>
      <c r="I17" s="981">
        <v>9</v>
      </c>
      <c r="J17" s="982">
        <v>10</v>
      </c>
      <c r="K17" s="982">
        <v>11</v>
      </c>
      <c r="L17" s="1220">
        <v>12</v>
      </c>
      <c r="M17" s="1220">
        <v>13</v>
      </c>
      <c r="N17" s="1220">
        <v>14</v>
      </c>
      <c r="O17" s="1220">
        <v>15</v>
      </c>
      <c r="P17" s="1220" t="s">
        <v>526</v>
      </c>
      <c r="Q17" s="1220">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407</v>
      </c>
      <c r="AN17" s="902"/>
      <c r="AO17" s="901">
        <v>5</v>
      </c>
      <c r="AP17" s="901" t="s">
        <v>407</v>
      </c>
      <c r="AQ17" s="898"/>
      <c r="AR17" s="898"/>
      <c r="AS17" s="898"/>
      <c r="AT17" s="898"/>
      <c r="AU17" s="898"/>
      <c r="AV17" s="898"/>
      <c r="AW17" s="898"/>
      <c r="AX17" s="898"/>
      <c r="AY17" s="898"/>
      <c r="AZ17" s="898"/>
      <c r="BA17" s="898"/>
      <c r="BB17" s="898"/>
    </row>
    <row r="18" spans="1:54" s="903" customFormat="1" ht="38.25" hidden="1" customHeight="1">
      <c r="A18" s="1280"/>
      <c r="B18" s="1492" t="s">
        <v>576</v>
      </c>
      <c r="C18" s="1493"/>
      <c r="D18" s="1493"/>
      <c r="E18" s="1493"/>
      <c r="F18" s="1493"/>
      <c r="G18" s="1493"/>
      <c r="H18" s="1493"/>
      <c r="I18" s="1493"/>
      <c r="J18" s="1493"/>
      <c r="K18" s="1493"/>
      <c r="L18" s="1494"/>
      <c r="M18" s="1281"/>
      <c r="N18" s="1281"/>
      <c r="O18" s="1281"/>
      <c r="P18" s="1281"/>
      <c r="Q18" s="1281"/>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342</v>
      </c>
      <c r="B19" s="1274" t="str">
        <f>'Sch-1'!B21</f>
        <v xml:space="preserve">IMPHAL SS                </v>
      </c>
      <c r="C19" s="1286"/>
      <c r="D19" s="1286"/>
      <c r="E19" s="1286"/>
      <c r="F19" s="1272"/>
      <c r="G19" s="1286"/>
      <c r="H19" s="1286"/>
      <c r="I19" s="1272"/>
      <c r="J19" s="1272"/>
      <c r="K19" s="1272"/>
      <c r="L19" s="1273"/>
      <c r="M19" s="878"/>
      <c r="N19" s="878"/>
      <c r="O19" s="878"/>
      <c r="P19" s="878"/>
      <c r="Q19" s="878"/>
      <c r="R19" s="924" t="s">
        <v>495</v>
      </c>
      <c r="S19" s="923" t="s">
        <v>496</v>
      </c>
      <c r="T19" s="800"/>
      <c r="U19" s="800"/>
      <c r="AD19" s="934"/>
    </row>
    <row r="20" spans="1:54" s="786" customFormat="1" ht="47.25" customHeight="1">
      <c r="A20" s="1257">
        <v>1</v>
      </c>
      <c r="B20" s="1282">
        <v>7000012437</v>
      </c>
      <c r="C20" s="1285">
        <v>810</v>
      </c>
      <c r="D20" s="1285">
        <v>210</v>
      </c>
      <c r="E20" s="1285">
        <v>10</v>
      </c>
      <c r="F20" s="1282" t="s">
        <v>874</v>
      </c>
      <c r="G20" s="1285">
        <v>100000046</v>
      </c>
      <c r="H20" s="1285">
        <v>998736</v>
      </c>
      <c r="I20" s="1258"/>
      <c r="J20" s="1285">
        <v>18</v>
      </c>
      <c r="K20" s="1259"/>
      <c r="L20" s="1282" t="s">
        <v>882</v>
      </c>
      <c r="M20" s="1285" t="s">
        <v>584</v>
      </c>
      <c r="N20" s="1285">
        <v>2</v>
      </c>
      <c r="O20" s="1258"/>
      <c r="P20" s="1334" t="str">
        <f>IF(O20=0, "Included", IF(ISERROR(N20*O20), O20, N20*O20))</f>
        <v>Included</v>
      </c>
      <c r="Q20" s="1334">
        <f>S20</f>
        <v>0</v>
      </c>
      <c r="R20" s="786">
        <f>IF(P20="Included",0,P20)</f>
        <v>0</v>
      </c>
      <c r="S20" s="786">
        <f>IF(K20="",(R20*J20/100),(R20*K20/100))</f>
        <v>0</v>
      </c>
      <c r="T20" s="787"/>
      <c r="U20" s="787"/>
      <c r="AD20" s="935"/>
    </row>
    <row r="21" spans="1:54" s="786" customFormat="1" ht="47.25" customHeight="1">
      <c r="A21" s="1257">
        <v>2</v>
      </c>
      <c r="B21" s="1282">
        <v>7000012437</v>
      </c>
      <c r="C21" s="1285">
        <v>810</v>
      </c>
      <c r="D21" s="1285">
        <v>210</v>
      </c>
      <c r="E21" s="1285">
        <v>20</v>
      </c>
      <c r="F21" s="1282" t="s">
        <v>874</v>
      </c>
      <c r="G21" s="1285">
        <v>100000003</v>
      </c>
      <c r="H21" s="1285">
        <v>998736</v>
      </c>
      <c r="I21" s="1258"/>
      <c r="J21" s="1285">
        <v>18</v>
      </c>
      <c r="K21" s="1259"/>
      <c r="L21" s="1282" t="s">
        <v>883</v>
      </c>
      <c r="M21" s="1285" t="s">
        <v>584</v>
      </c>
      <c r="N21" s="1285">
        <v>2</v>
      </c>
      <c r="O21" s="1258"/>
      <c r="P21" s="1334" t="str">
        <f>IF(O21=0, "Included", IF(ISERROR(N21*O21), O21, N21*O21))</f>
        <v>Included</v>
      </c>
      <c r="Q21" s="1334">
        <f>S21</f>
        <v>0</v>
      </c>
      <c r="R21" s="786">
        <f>IF(P21="Included",0,P21)</f>
        <v>0</v>
      </c>
      <c r="S21" s="786">
        <f t="shared" ref="S21:S87" si="0">IF(K21="",(R21*J21/100),(R21*K21/100))</f>
        <v>0</v>
      </c>
      <c r="T21" s="787"/>
      <c r="U21" s="787"/>
      <c r="AD21" s="935"/>
    </row>
    <row r="22" spans="1:54" s="786" customFormat="1" ht="47.25" customHeight="1">
      <c r="A22" s="1257">
        <f>A21+1</f>
        <v>3</v>
      </c>
      <c r="B22" s="1282">
        <v>7000012437</v>
      </c>
      <c r="C22" s="1285">
        <v>810</v>
      </c>
      <c r="D22" s="1285">
        <v>210</v>
      </c>
      <c r="E22" s="1285">
        <v>50</v>
      </c>
      <c r="F22" s="1282" t="s">
        <v>874</v>
      </c>
      <c r="G22" s="1285">
        <v>100001986</v>
      </c>
      <c r="H22" s="1285">
        <v>998736</v>
      </c>
      <c r="I22" s="1258"/>
      <c r="J22" s="1285">
        <v>18</v>
      </c>
      <c r="K22" s="1259"/>
      <c r="L22" s="1282" t="s">
        <v>622</v>
      </c>
      <c r="M22" s="1285" t="s">
        <v>584</v>
      </c>
      <c r="N22" s="1285">
        <v>2</v>
      </c>
      <c r="O22" s="1258"/>
      <c r="P22" s="1334" t="str">
        <f>IF(O22=0, "Included", IF(ISERROR(N22*O22), O22, N22*O22))</f>
        <v>Included</v>
      </c>
      <c r="Q22" s="1334">
        <f>S22</f>
        <v>0</v>
      </c>
      <c r="R22" s="786">
        <f>IF(P22="Included",0,P22)</f>
        <v>0</v>
      </c>
      <c r="S22" s="786">
        <f t="shared" si="0"/>
        <v>0</v>
      </c>
      <c r="T22" s="787"/>
      <c r="U22" s="787"/>
      <c r="AD22" s="935"/>
    </row>
    <row r="23" spans="1:54" s="786" customFormat="1" ht="47.25" customHeight="1">
      <c r="A23" s="1257">
        <f t="shared" ref="A23:A87" si="1">A22+1</f>
        <v>4</v>
      </c>
      <c r="B23" s="1282">
        <v>7000012437</v>
      </c>
      <c r="C23" s="1285">
        <v>810</v>
      </c>
      <c r="D23" s="1285">
        <v>210</v>
      </c>
      <c r="E23" s="1285">
        <v>60</v>
      </c>
      <c r="F23" s="1282" t="s">
        <v>874</v>
      </c>
      <c r="G23" s="1285">
        <v>100001908</v>
      </c>
      <c r="H23" s="1285">
        <v>998736</v>
      </c>
      <c r="I23" s="1258"/>
      <c r="J23" s="1285">
        <v>18</v>
      </c>
      <c r="K23" s="1259"/>
      <c r="L23" s="1282" t="s">
        <v>884</v>
      </c>
      <c r="M23" s="1285" t="s">
        <v>584</v>
      </c>
      <c r="N23" s="1285">
        <v>4</v>
      </c>
      <c r="O23" s="1258"/>
      <c r="P23" s="1334" t="str">
        <f>IF(O23=0, "Included", IF(ISERROR(N23*O23), O23, N23*O23))</f>
        <v>Included</v>
      </c>
      <c r="Q23" s="1334">
        <f>S23</f>
        <v>0</v>
      </c>
      <c r="R23" s="786">
        <f>IF(P23="Included",0,P23)</f>
        <v>0</v>
      </c>
      <c r="S23" s="786">
        <f t="shared" si="0"/>
        <v>0</v>
      </c>
      <c r="T23" s="787"/>
      <c r="U23" s="787"/>
      <c r="AD23" s="935"/>
    </row>
    <row r="24" spans="1:54" s="786" customFormat="1" ht="60" customHeight="1">
      <c r="A24" s="1257">
        <f t="shared" si="1"/>
        <v>5</v>
      </c>
      <c r="B24" s="1282">
        <v>7000012437</v>
      </c>
      <c r="C24" s="1285">
        <v>810</v>
      </c>
      <c r="D24" s="1285">
        <v>210</v>
      </c>
      <c r="E24" s="1285">
        <v>70</v>
      </c>
      <c r="F24" s="1282" t="s">
        <v>874</v>
      </c>
      <c r="G24" s="1285">
        <v>100002263</v>
      </c>
      <c r="H24" s="1285">
        <v>995455</v>
      </c>
      <c r="I24" s="1258"/>
      <c r="J24" s="1285">
        <v>18</v>
      </c>
      <c r="K24" s="1259"/>
      <c r="L24" s="1282" t="s">
        <v>885</v>
      </c>
      <c r="M24" s="1285" t="s">
        <v>584</v>
      </c>
      <c r="N24" s="1285">
        <v>4</v>
      </c>
      <c r="O24" s="1258"/>
      <c r="P24" s="1334" t="str">
        <f t="shared" ref="P24:P87" si="2">IF(O24=0, "Included", IF(ISERROR(N24*O24), O24, N24*O24))</f>
        <v>Included</v>
      </c>
      <c r="Q24" s="1334">
        <f t="shared" ref="Q24:Q87" si="3">S24</f>
        <v>0</v>
      </c>
      <c r="R24" s="786">
        <f t="shared" ref="R24:R87" si="4">IF(P24="Included",0,P24)</f>
        <v>0</v>
      </c>
      <c r="S24" s="786">
        <f t="shared" si="0"/>
        <v>0</v>
      </c>
      <c r="T24" s="787"/>
      <c r="U24" s="787"/>
      <c r="AD24" s="935"/>
    </row>
    <row r="25" spans="1:54" s="786" customFormat="1" ht="47.25" customHeight="1">
      <c r="A25" s="1257">
        <f t="shared" si="1"/>
        <v>6</v>
      </c>
      <c r="B25" s="1282">
        <v>7000012437</v>
      </c>
      <c r="C25" s="1285">
        <v>810</v>
      </c>
      <c r="D25" s="1285">
        <v>210</v>
      </c>
      <c r="E25" s="1285">
        <v>80</v>
      </c>
      <c r="F25" s="1282" t="s">
        <v>874</v>
      </c>
      <c r="G25" s="1285">
        <v>100003226</v>
      </c>
      <c r="H25" s="1285">
        <v>998736</v>
      </c>
      <c r="I25" s="1258"/>
      <c r="J25" s="1285">
        <v>18</v>
      </c>
      <c r="K25" s="1259"/>
      <c r="L25" s="1282" t="s">
        <v>886</v>
      </c>
      <c r="M25" s="1285" t="s">
        <v>584</v>
      </c>
      <c r="N25" s="1285">
        <v>2</v>
      </c>
      <c r="O25" s="1258"/>
      <c r="P25" s="1334" t="str">
        <f t="shared" si="2"/>
        <v>Included</v>
      </c>
      <c r="Q25" s="1334">
        <f t="shared" si="3"/>
        <v>0</v>
      </c>
      <c r="R25" s="786">
        <f t="shared" si="4"/>
        <v>0</v>
      </c>
      <c r="S25" s="786">
        <f t="shared" si="0"/>
        <v>0</v>
      </c>
      <c r="T25" s="787"/>
      <c r="U25" s="787"/>
      <c r="AD25" s="935"/>
    </row>
    <row r="26" spans="1:54" s="786" customFormat="1" ht="47.25" customHeight="1">
      <c r="A26" s="1257">
        <f t="shared" si="1"/>
        <v>7</v>
      </c>
      <c r="B26" s="1282">
        <v>7000012437</v>
      </c>
      <c r="C26" s="1285">
        <v>810</v>
      </c>
      <c r="D26" s="1285">
        <v>210</v>
      </c>
      <c r="E26" s="1285">
        <v>90</v>
      </c>
      <c r="F26" s="1282" t="s">
        <v>874</v>
      </c>
      <c r="G26" s="1285">
        <v>100000052</v>
      </c>
      <c r="H26" s="1285">
        <v>998736</v>
      </c>
      <c r="I26" s="1258"/>
      <c r="J26" s="1285">
        <v>18</v>
      </c>
      <c r="K26" s="1259"/>
      <c r="L26" s="1282" t="s">
        <v>887</v>
      </c>
      <c r="M26" s="1285" t="s">
        <v>590</v>
      </c>
      <c r="N26" s="1285">
        <v>2</v>
      </c>
      <c r="O26" s="1258"/>
      <c r="P26" s="1334" t="str">
        <f t="shared" si="2"/>
        <v>Included</v>
      </c>
      <c r="Q26" s="1334">
        <f t="shared" si="3"/>
        <v>0</v>
      </c>
      <c r="R26" s="786">
        <f t="shared" si="4"/>
        <v>0</v>
      </c>
      <c r="S26" s="786">
        <f t="shared" si="0"/>
        <v>0</v>
      </c>
      <c r="T26" s="787"/>
      <c r="U26" s="787"/>
      <c r="AD26" s="935"/>
    </row>
    <row r="27" spans="1:54" s="786" customFormat="1" ht="47.25" customHeight="1">
      <c r="A27" s="1257">
        <f t="shared" si="1"/>
        <v>8</v>
      </c>
      <c r="B27" s="1282">
        <v>7000012437</v>
      </c>
      <c r="C27" s="1285">
        <v>810</v>
      </c>
      <c r="D27" s="1285">
        <v>210</v>
      </c>
      <c r="E27" s="1285">
        <v>100</v>
      </c>
      <c r="F27" s="1282" t="s">
        <v>874</v>
      </c>
      <c r="G27" s="1285">
        <v>100000055</v>
      </c>
      <c r="H27" s="1285">
        <v>998736</v>
      </c>
      <c r="I27" s="1258"/>
      <c r="J27" s="1285">
        <v>18</v>
      </c>
      <c r="K27" s="1259"/>
      <c r="L27" s="1282" t="s">
        <v>702</v>
      </c>
      <c r="M27" s="1285" t="s">
        <v>584</v>
      </c>
      <c r="N27" s="1285">
        <v>2</v>
      </c>
      <c r="O27" s="1258"/>
      <c r="P27" s="1334" t="str">
        <f t="shared" si="2"/>
        <v>Included</v>
      </c>
      <c r="Q27" s="1334">
        <f t="shared" si="3"/>
        <v>0</v>
      </c>
      <c r="R27" s="786">
        <f t="shared" si="4"/>
        <v>0</v>
      </c>
      <c r="S27" s="786">
        <f t="shared" si="0"/>
        <v>0</v>
      </c>
      <c r="T27" s="787"/>
      <c r="U27" s="787"/>
      <c r="AD27" s="935"/>
    </row>
    <row r="28" spans="1:54" s="786" customFormat="1" ht="47.25" customHeight="1">
      <c r="A28" s="1257">
        <f t="shared" si="1"/>
        <v>9</v>
      </c>
      <c r="B28" s="1282">
        <v>7000012437</v>
      </c>
      <c r="C28" s="1285">
        <v>810</v>
      </c>
      <c r="D28" s="1285">
        <v>210</v>
      </c>
      <c r="E28" s="1285">
        <v>110</v>
      </c>
      <c r="F28" s="1282" t="s">
        <v>874</v>
      </c>
      <c r="G28" s="1285">
        <v>100000056</v>
      </c>
      <c r="H28" s="1285">
        <v>998736</v>
      </c>
      <c r="I28" s="1258"/>
      <c r="J28" s="1285">
        <v>18</v>
      </c>
      <c r="K28" s="1259"/>
      <c r="L28" s="1282" t="s">
        <v>888</v>
      </c>
      <c r="M28" s="1285" t="s">
        <v>590</v>
      </c>
      <c r="N28" s="1285">
        <v>2</v>
      </c>
      <c r="O28" s="1258"/>
      <c r="P28" s="1334" t="str">
        <f t="shared" si="2"/>
        <v>Included</v>
      </c>
      <c r="Q28" s="1334">
        <f t="shared" si="3"/>
        <v>0</v>
      </c>
      <c r="R28" s="786">
        <f t="shared" si="4"/>
        <v>0</v>
      </c>
      <c r="S28" s="786">
        <f t="shared" si="0"/>
        <v>0</v>
      </c>
      <c r="T28" s="787"/>
      <c r="U28" s="787"/>
      <c r="AD28" s="935"/>
    </row>
    <row r="29" spans="1:54" s="786" customFormat="1" ht="47.25" customHeight="1">
      <c r="A29" s="1257">
        <f t="shared" si="1"/>
        <v>10</v>
      </c>
      <c r="B29" s="1282">
        <v>7000012437</v>
      </c>
      <c r="C29" s="1285">
        <v>300</v>
      </c>
      <c r="D29" s="1285">
        <v>220</v>
      </c>
      <c r="E29" s="1285">
        <v>10</v>
      </c>
      <c r="F29" s="1282" t="s">
        <v>875</v>
      </c>
      <c r="G29" s="1285">
        <v>100000263</v>
      </c>
      <c r="H29" s="1285">
        <v>998736</v>
      </c>
      <c r="I29" s="1258"/>
      <c r="J29" s="1285">
        <v>18</v>
      </c>
      <c r="K29" s="1259"/>
      <c r="L29" s="1282" t="s">
        <v>595</v>
      </c>
      <c r="M29" s="1285" t="s">
        <v>584</v>
      </c>
      <c r="N29" s="1285">
        <v>2</v>
      </c>
      <c r="O29" s="1258"/>
      <c r="P29" s="1334" t="str">
        <f t="shared" si="2"/>
        <v>Included</v>
      </c>
      <c r="Q29" s="1334">
        <f t="shared" si="3"/>
        <v>0</v>
      </c>
      <c r="R29" s="786">
        <f t="shared" si="4"/>
        <v>0</v>
      </c>
      <c r="S29" s="786">
        <f t="shared" si="0"/>
        <v>0</v>
      </c>
      <c r="T29" s="787"/>
      <c r="U29" s="787"/>
      <c r="AD29" s="935"/>
    </row>
    <row r="30" spans="1:54" s="786" customFormat="1" ht="47.25" customHeight="1">
      <c r="A30" s="1257">
        <f t="shared" si="1"/>
        <v>11</v>
      </c>
      <c r="B30" s="1282">
        <v>7000012437</v>
      </c>
      <c r="C30" s="1285">
        <v>300</v>
      </c>
      <c r="D30" s="1285">
        <v>220</v>
      </c>
      <c r="E30" s="1285">
        <v>30</v>
      </c>
      <c r="F30" s="1282" t="s">
        <v>875</v>
      </c>
      <c r="G30" s="1285">
        <v>100000268</v>
      </c>
      <c r="H30" s="1285">
        <v>998736</v>
      </c>
      <c r="I30" s="1258"/>
      <c r="J30" s="1285">
        <v>18</v>
      </c>
      <c r="K30" s="1259"/>
      <c r="L30" s="1282" t="s">
        <v>675</v>
      </c>
      <c r="M30" s="1285" t="s">
        <v>584</v>
      </c>
      <c r="N30" s="1285">
        <v>2</v>
      </c>
      <c r="O30" s="1258"/>
      <c r="P30" s="1334" t="str">
        <f t="shared" si="2"/>
        <v>Included</v>
      </c>
      <c r="Q30" s="1334">
        <f t="shared" si="3"/>
        <v>0</v>
      </c>
      <c r="R30" s="786">
        <f t="shared" si="4"/>
        <v>0</v>
      </c>
      <c r="S30" s="786">
        <f t="shared" si="0"/>
        <v>0</v>
      </c>
      <c r="T30" s="787"/>
      <c r="U30" s="787"/>
      <c r="AD30" s="935"/>
    </row>
    <row r="31" spans="1:54" s="786" customFormat="1" ht="47.25" customHeight="1">
      <c r="A31" s="1257">
        <f t="shared" si="1"/>
        <v>12</v>
      </c>
      <c r="B31" s="1282">
        <v>7000012437</v>
      </c>
      <c r="C31" s="1285">
        <v>300</v>
      </c>
      <c r="D31" s="1285">
        <v>220</v>
      </c>
      <c r="E31" s="1285">
        <v>40</v>
      </c>
      <c r="F31" s="1282" t="s">
        <v>875</v>
      </c>
      <c r="G31" s="1285">
        <v>100000281</v>
      </c>
      <c r="H31" s="1285">
        <v>998736</v>
      </c>
      <c r="I31" s="1258"/>
      <c r="J31" s="1285">
        <v>18</v>
      </c>
      <c r="K31" s="1259"/>
      <c r="L31" s="1282" t="s">
        <v>597</v>
      </c>
      <c r="M31" s="1285" t="s">
        <v>584</v>
      </c>
      <c r="N31" s="1285">
        <v>2</v>
      </c>
      <c r="O31" s="1258"/>
      <c r="P31" s="1334" t="str">
        <f>IF(O31=0, "Included", IF(ISERROR(N31*O31), O31, N31*O31))</f>
        <v>Included</v>
      </c>
      <c r="Q31" s="1334">
        <f>S31</f>
        <v>0</v>
      </c>
      <c r="R31" s="786">
        <f>IF(P31="Included",0,P31)</f>
        <v>0</v>
      </c>
      <c r="S31" s="786">
        <f t="shared" si="0"/>
        <v>0</v>
      </c>
      <c r="T31" s="787"/>
      <c r="U31" s="787"/>
      <c r="AD31" s="935"/>
    </row>
    <row r="32" spans="1:54" s="786" customFormat="1" ht="47.25" customHeight="1">
      <c r="A32" s="1257">
        <f t="shared" si="1"/>
        <v>13</v>
      </c>
      <c r="B32" s="1282">
        <v>7000012437</v>
      </c>
      <c r="C32" s="1285">
        <v>300</v>
      </c>
      <c r="D32" s="1285">
        <v>220</v>
      </c>
      <c r="E32" s="1285">
        <v>60</v>
      </c>
      <c r="F32" s="1282" t="s">
        <v>875</v>
      </c>
      <c r="G32" s="1285">
        <v>100000328</v>
      </c>
      <c r="H32" s="1285">
        <v>998736</v>
      </c>
      <c r="I32" s="1258"/>
      <c r="J32" s="1285">
        <v>18</v>
      </c>
      <c r="K32" s="1259"/>
      <c r="L32" s="1282" t="s">
        <v>585</v>
      </c>
      <c r="M32" s="1285" t="s">
        <v>584</v>
      </c>
      <c r="N32" s="1285">
        <v>6</v>
      </c>
      <c r="O32" s="1258"/>
      <c r="P32" s="1334" t="str">
        <f>IF(O32=0, "Included", IF(ISERROR(N32*O32), O32, N32*O32))</f>
        <v>Included</v>
      </c>
      <c r="Q32" s="1334">
        <f>S32</f>
        <v>0</v>
      </c>
      <c r="R32" s="786">
        <f>IF(P32="Included",0,P32)</f>
        <v>0</v>
      </c>
      <c r="S32" s="786">
        <f t="shared" si="0"/>
        <v>0</v>
      </c>
      <c r="T32" s="787"/>
      <c r="U32" s="787"/>
      <c r="AD32" s="935"/>
    </row>
    <row r="33" spans="1:30" s="786" customFormat="1" ht="47.25" customHeight="1">
      <c r="A33" s="1257">
        <f t="shared" si="1"/>
        <v>14</v>
      </c>
      <c r="B33" s="1282">
        <v>7000012437</v>
      </c>
      <c r="C33" s="1285">
        <v>300</v>
      </c>
      <c r="D33" s="1285">
        <v>220</v>
      </c>
      <c r="E33" s="1285">
        <v>70</v>
      </c>
      <c r="F33" s="1282" t="s">
        <v>875</v>
      </c>
      <c r="G33" s="1285">
        <v>100000340</v>
      </c>
      <c r="H33" s="1285">
        <v>998736</v>
      </c>
      <c r="I33" s="1258"/>
      <c r="J33" s="1285">
        <v>18</v>
      </c>
      <c r="K33" s="1259"/>
      <c r="L33" s="1282" t="s">
        <v>889</v>
      </c>
      <c r="M33" s="1285" t="s">
        <v>584</v>
      </c>
      <c r="N33" s="1285">
        <v>6</v>
      </c>
      <c r="O33" s="1258"/>
      <c r="P33" s="1334" t="str">
        <f>IF(O33=0, "Included", IF(ISERROR(N33*O33), O33, N33*O33))</f>
        <v>Included</v>
      </c>
      <c r="Q33" s="1334">
        <f>S33</f>
        <v>0</v>
      </c>
      <c r="R33" s="786">
        <f>IF(P33="Included",0,P33)</f>
        <v>0</v>
      </c>
      <c r="S33" s="786">
        <f t="shared" si="0"/>
        <v>0</v>
      </c>
      <c r="T33" s="787"/>
      <c r="U33" s="787"/>
      <c r="AD33" s="935"/>
    </row>
    <row r="34" spans="1:30" s="786" customFormat="1" ht="47.25" customHeight="1">
      <c r="A34" s="1257">
        <f t="shared" si="1"/>
        <v>15</v>
      </c>
      <c r="B34" s="1282">
        <v>7000012437</v>
      </c>
      <c r="C34" s="1285">
        <v>310</v>
      </c>
      <c r="D34" s="1285">
        <v>230</v>
      </c>
      <c r="E34" s="1285">
        <v>40</v>
      </c>
      <c r="F34" s="1282" t="s">
        <v>876</v>
      </c>
      <c r="G34" s="1285">
        <v>100000336</v>
      </c>
      <c r="H34" s="1285">
        <v>998731</v>
      </c>
      <c r="I34" s="1258"/>
      <c r="J34" s="1285">
        <v>18</v>
      </c>
      <c r="K34" s="1259"/>
      <c r="L34" s="1282" t="s">
        <v>890</v>
      </c>
      <c r="M34" s="1285" t="s">
        <v>590</v>
      </c>
      <c r="N34" s="1285">
        <v>2</v>
      </c>
      <c r="O34" s="1258"/>
      <c r="P34" s="1334" t="str">
        <f t="shared" si="2"/>
        <v>Included</v>
      </c>
      <c r="Q34" s="1334">
        <f t="shared" si="3"/>
        <v>0</v>
      </c>
      <c r="R34" s="786">
        <f t="shared" si="4"/>
        <v>0</v>
      </c>
      <c r="S34" s="786">
        <f t="shared" si="0"/>
        <v>0</v>
      </c>
      <c r="T34" s="787"/>
      <c r="U34" s="787"/>
      <c r="AD34" s="935"/>
    </row>
    <row r="35" spans="1:30" s="786" customFormat="1" ht="47.25" customHeight="1">
      <c r="A35" s="1257">
        <f t="shared" si="1"/>
        <v>16</v>
      </c>
      <c r="B35" s="1282">
        <v>7000012437</v>
      </c>
      <c r="C35" s="1285">
        <v>320</v>
      </c>
      <c r="D35" s="1285">
        <v>240</v>
      </c>
      <c r="E35" s="1285">
        <v>10</v>
      </c>
      <c r="F35" s="1282" t="s">
        <v>877</v>
      </c>
      <c r="G35" s="1285">
        <v>100000790</v>
      </c>
      <c r="H35" s="1285">
        <v>998736</v>
      </c>
      <c r="I35" s="1258"/>
      <c r="J35" s="1285">
        <v>18</v>
      </c>
      <c r="K35" s="1259"/>
      <c r="L35" s="1282" t="s">
        <v>705</v>
      </c>
      <c r="M35" s="1285" t="s">
        <v>584</v>
      </c>
      <c r="N35" s="1285">
        <v>2</v>
      </c>
      <c r="O35" s="1258"/>
      <c r="P35" s="1334" t="str">
        <f t="shared" si="2"/>
        <v>Included</v>
      </c>
      <c r="Q35" s="1334">
        <f t="shared" si="3"/>
        <v>0</v>
      </c>
      <c r="R35" s="786">
        <f t="shared" si="4"/>
        <v>0</v>
      </c>
      <c r="S35" s="786">
        <f t="shared" si="0"/>
        <v>0</v>
      </c>
      <c r="T35" s="787"/>
      <c r="U35" s="787"/>
      <c r="AD35" s="935"/>
    </row>
    <row r="36" spans="1:30" s="786" customFormat="1" ht="47.25" customHeight="1">
      <c r="A36" s="1257">
        <f t="shared" si="1"/>
        <v>17</v>
      </c>
      <c r="B36" s="1282">
        <v>7000012437</v>
      </c>
      <c r="C36" s="1285">
        <v>320</v>
      </c>
      <c r="D36" s="1285">
        <v>240</v>
      </c>
      <c r="E36" s="1285">
        <v>60</v>
      </c>
      <c r="F36" s="1282" t="s">
        <v>877</v>
      </c>
      <c r="G36" s="1285">
        <v>100000732</v>
      </c>
      <c r="H36" s="1285">
        <v>998736</v>
      </c>
      <c r="I36" s="1258"/>
      <c r="J36" s="1285">
        <v>18</v>
      </c>
      <c r="K36" s="1259"/>
      <c r="L36" s="1282" t="s">
        <v>706</v>
      </c>
      <c r="M36" s="1285" t="s">
        <v>584</v>
      </c>
      <c r="N36" s="1285">
        <v>2</v>
      </c>
      <c r="O36" s="1258"/>
      <c r="P36" s="1334" t="str">
        <f t="shared" si="2"/>
        <v>Included</v>
      </c>
      <c r="Q36" s="1334">
        <f t="shared" si="3"/>
        <v>0</v>
      </c>
      <c r="R36" s="786">
        <f t="shared" si="4"/>
        <v>0</v>
      </c>
      <c r="S36" s="786">
        <f t="shared" si="0"/>
        <v>0</v>
      </c>
      <c r="T36" s="787"/>
      <c r="U36" s="787"/>
      <c r="AD36" s="935"/>
    </row>
    <row r="37" spans="1:30" s="786" customFormat="1" ht="60.75" customHeight="1">
      <c r="A37" s="1257">
        <f t="shared" si="1"/>
        <v>18</v>
      </c>
      <c r="B37" s="1282">
        <v>7000012437</v>
      </c>
      <c r="C37" s="1285">
        <v>330</v>
      </c>
      <c r="D37" s="1285">
        <v>250</v>
      </c>
      <c r="E37" s="1285">
        <v>20</v>
      </c>
      <c r="F37" s="1282" t="s">
        <v>878</v>
      </c>
      <c r="G37" s="1285">
        <v>100001006</v>
      </c>
      <c r="H37" s="1285">
        <v>998736</v>
      </c>
      <c r="I37" s="1258"/>
      <c r="J37" s="1285">
        <v>18</v>
      </c>
      <c r="K37" s="1259"/>
      <c r="L37" s="1282" t="s">
        <v>891</v>
      </c>
      <c r="M37" s="1285" t="s">
        <v>590</v>
      </c>
      <c r="N37" s="1285">
        <v>2</v>
      </c>
      <c r="O37" s="1258"/>
      <c r="P37" s="1334" t="str">
        <f t="shared" si="2"/>
        <v>Included</v>
      </c>
      <c r="Q37" s="1334">
        <f t="shared" si="3"/>
        <v>0</v>
      </c>
      <c r="R37" s="786">
        <f t="shared" si="4"/>
        <v>0</v>
      </c>
      <c r="S37" s="786">
        <f t="shared" si="0"/>
        <v>0</v>
      </c>
      <c r="T37" s="787"/>
      <c r="U37" s="787"/>
      <c r="AD37" s="935"/>
    </row>
    <row r="38" spans="1:30" s="786" customFormat="1" ht="45.75" customHeight="1">
      <c r="A38" s="1257">
        <f t="shared" si="1"/>
        <v>19</v>
      </c>
      <c r="B38" s="1282">
        <v>7000012437</v>
      </c>
      <c r="C38" s="1285">
        <v>340</v>
      </c>
      <c r="D38" s="1285">
        <v>270</v>
      </c>
      <c r="E38" s="1285">
        <v>40</v>
      </c>
      <c r="F38" s="1282" t="s">
        <v>879</v>
      </c>
      <c r="G38" s="1285">
        <v>100001158</v>
      </c>
      <c r="H38" s="1285">
        <v>995455</v>
      </c>
      <c r="I38" s="1258"/>
      <c r="J38" s="1285">
        <v>18</v>
      </c>
      <c r="K38" s="1259"/>
      <c r="L38" s="1282" t="s">
        <v>892</v>
      </c>
      <c r="M38" s="1285" t="s">
        <v>584</v>
      </c>
      <c r="N38" s="1285">
        <v>1</v>
      </c>
      <c r="O38" s="1258"/>
      <c r="P38" s="1334" t="str">
        <f t="shared" si="2"/>
        <v>Included</v>
      </c>
      <c r="Q38" s="1334">
        <f t="shared" si="3"/>
        <v>0</v>
      </c>
      <c r="R38" s="786">
        <f t="shared" si="4"/>
        <v>0</v>
      </c>
      <c r="S38" s="786">
        <f t="shared" si="0"/>
        <v>0</v>
      </c>
      <c r="T38" s="787"/>
      <c r="U38" s="787"/>
      <c r="AD38" s="935"/>
    </row>
    <row r="39" spans="1:30" s="786" customFormat="1" ht="43.5" customHeight="1">
      <c r="A39" s="1257">
        <f t="shared" si="1"/>
        <v>20</v>
      </c>
      <c r="B39" s="1282">
        <v>7000012437</v>
      </c>
      <c r="C39" s="1285">
        <v>340</v>
      </c>
      <c r="D39" s="1285">
        <v>270</v>
      </c>
      <c r="E39" s="1285">
        <v>70</v>
      </c>
      <c r="F39" s="1282" t="s">
        <v>879</v>
      </c>
      <c r="G39" s="1285">
        <v>100001171</v>
      </c>
      <c r="H39" s="1285">
        <v>995455</v>
      </c>
      <c r="I39" s="1258"/>
      <c r="J39" s="1285">
        <v>18</v>
      </c>
      <c r="K39" s="1259"/>
      <c r="L39" s="1282" t="s">
        <v>893</v>
      </c>
      <c r="M39" s="1285" t="s">
        <v>584</v>
      </c>
      <c r="N39" s="1285">
        <v>2</v>
      </c>
      <c r="O39" s="1258"/>
      <c r="P39" s="1334" t="str">
        <f t="shared" si="2"/>
        <v>Included</v>
      </c>
      <c r="Q39" s="1334">
        <f t="shared" si="3"/>
        <v>0</v>
      </c>
      <c r="R39" s="786">
        <f t="shared" si="4"/>
        <v>0</v>
      </c>
      <c r="S39" s="786">
        <f t="shared" si="0"/>
        <v>0</v>
      </c>
      <c r="T39" s="787"/>
      <c r="U39" s="787"/>
      <c r="AD39" s="935"/>
    </row>
    <row r="40" spans="1:30" s="786" customFormat="1" ht="56.25" customHeight="1">
      <c r="A40" s="1257">
        <f t="shared" si="1"/>
        <v>21</v>
      </c>
      <c r="B40" s="1282">
        <v>7000012437</v>
      </c>
      <c r="C40" s="1285">
        <v>340</v>
      </c>
      <c r="D40" s="1285">
        <v>270</v>
      </c>
      <c r="E40" s="1285">
        <v>100</v>
      </c>
      <c r="F40" s="1282" t="s">
        <v>879</v>
      </c>
      <c r="G40" s="1285">
        <v>100001214</v>
      </c>
      <c r="H40" s="1285">
        <v>995455</v>
      </c>
      <c r="I40" s="1258"/>
      <c r="J40" s="1285">
        <v>18</v>
      </c>
      <c r="K40" s="1259"/>
      <c r="L40" s="1282" t="s">
        <v>629</v>
      </c>
      <c r="M40" s="1285" t="s">
        <v>584</v>
      </c>
      <c r="N40" s="1285">
        <v>2</v>
      </c>
      <c r="O40" s="1258"/>
      <c r="P40" s="1334" t="str">
        <f t="shared" si="2"/>
        <v>Included</v>
      </c>
      <c r="Q40" s="1334">
        <f t="shared" si="3"/>
        <v>0</v>
      </c>
      <c r="R40" s="786">
        <f t="shared" si="4"/>
        <v>0</v>
      </c>
      <c r="S40" s="786">
        <f t="shared" si="0"/>
        <v>0</v>
      </c>
      <c r="T40" s="787"/>
      <c r="U40" s="787"/>
      <c r="AD40" s="935"/>
    </row>
    <row r="41" spans="1:30" s="786" customFormat="1" ht="48.75" customHeight="1">
      <c r="A41" s="1257">
        <f t="shared" si="1"/>
        <v>22</v>
      </c>
      <c r="B41" s="1282">
        <v>7000012437</v>
      </c>
      <c r="C41" s="1285">
        <v>340</v>
      </c>
      <c r="D41" s="1285">
        <v>270</v>
      </c>
      <c r="E41" s="1285">
        <v>110</v>
      </c>
      <c r="F41" s="1282" t="s">
        <v>879</v>
      </c>
      <c r="G41" s="1285">
        <v>100001216</v>
      </c>
      <c r="H41" s="1285">
        <v>995455</v>
      </c>
      <c r="I41" s="1258"/>
      <c r="J41" s="1285">
        <v>18</v>
      </c>
      <c r="K41" s="1259"/>
      <c r="L41" s="1282" t="s">
        <v>630</v>
      </c>
      <c r="M41" s="1285" t="s">
        <v>584</v>
      </c>
      <c r="N41" s="1285">
        <v>6</v>
      </c>
      <c r="O41" s="1258"/>
      <c r="P41" s="1334" t="str">
        <f t="shared" si="2"/>
        <v>Included</v>
      </c>
      <c r="Q41" s="1334">
        <f t="shared" si="3"/>
        <v>0</v>
      </c>
      <c r="R41" s="786">
        <f t="shared" si="4"/>
        <v>0</v>
      </c>
      <c r="S41" s="786">
        <f t="shared" si="0"/>
        <v>0</v>
      </c>
      <c r="T41" s="787"/>
      <c r="U41" s="787"/>
      <c r="AD41" s="935"/>
    </row>
    <row r="42" spans="1:30" s="786" customFormat="1" ht="62.25" customHeight="1">
      <c r="A42" s="1257">
        <f t="shared" si="1"/>
        <v>23</v>
      </c>
      <c r="B42" s="1282">
        <v>7000012437</v>
      </c>
      <c r="C42" s="1285">
        <v>340</v>
      </c>
      <c r="D42" s="1285">
        <v>270</v>
      </c>
      <c r="E42" s="1285">
        <v>120</v>
      </c>
      <c r="F42" s="1282" t="s">
        <v>879</v>
      </c>
      <c r="G42" s="1285">
        <v>100001217</v>
      </c>
      <c r="H42" s="1285">
        <v>995455</v>
      </c>
      <c r="I42" s="1258"/>
      <c r="J42" s="1285">
        <v>18</v>
      </c>
      <c r="K42" s="1259"/>
      <c r="L42" s="1282" t="s">
        <v>628</v>
      </c>
      <c r="M42" s="1285" t="s">
        <v>584</v>
      </c>
      <c r="N42" s="1285">
        <v>6</v>
      </c>
      <c r="O42" s="1258"/>
      <c r="P42" s="1334" t="str">
        <f t="shared" si="2"/>
        <v>Included</v>
      </c>
      <c r="Q42" s="1334">
        <f t="shared" si="3"/>
        <v>0</v>
      </c>
      <c r="R42" s="786">
        <f t="shared" si="4"/>
        <v>0</v>
      </c>
      <c r="S42" s="786">
        <f t="shared" si="0"/>
        <v>0</v>
      </c>
      <c r="T42" s="787"/>
      <c r="U42" s="787"/>
      <c r="AD42" s="935"/>
    </row>
    <row r="43" spans="1:30" s="786" customFormat="1" ht="48.75" customHeight="1">
      <c r="A43" s="1257">
        <f t="shared" si="1"/>
        <v>24</v>
      </c>
      <c r="B43" s="1282">
        <v>7000012437</v>
      </c>
      <c r="C43" s="1285">
        <v>340</v>
      </c>
      <c r="D43" s="1285">
        <v>270</v>
      </c>
      <c r="E43" s="1285">
        <v>130</v>
      </c>
      <c r="F43" s="1282" t="s">
        <v>879</v>
      </c>
      <c r="G43" s="1285">
        <v>100003103</v>
      </c>
      <c r="H43" s="1285">
        <v>998731</v>
      </c>
      <c r="I43" s="1258"/>
      <c r="J43" s="1285">
        <v>18</v>
      </c>
      <c r="K43" s="1259"/>
      <c r="L43" s="1282" t="s">
        <v>660</v>
      </c>
      <c r="M43" s="1285" t="s">
        <v>616</v>
      </c>
      <c r="N43" s="1285">
        <v>7.7</v>
      </c>
      <c r="O43" s="1258"/>
      <c r="P43" s="1334" t="str">
        <f t="shared" si="2"/>
        <v>Included</v>
      </c>
      <c r="Q43" s="1334">
        <f t="shared" si="3"/>
        <v>0</v>
      </c>
      <c r="R43" s="786">
        <f t="shared" si="4"/>
        <v>0</v>
      </c>
      <c r="S43" s="786">
        <f t="shared" si="0"/>
        <v>0</v>
      </c>
      <c r="T43" s="787"/>
      <c r="U43" s="787"/>
      <c r="AD43" s="935"/>
    </row>
    <row r="44" spans="1:30" s="786" customFormat="1" ht="48.75" customHeight="1">
      <c r="A44" s="1257">
        <f t="shared" si="1"/>
        <v>25</v>
      </c>
      <c r="B44" s="1282">
        <v>7000012437</v>
      </c>
      <c r="C44" s="1285">
        <v>340</v>
      </c>
      <c r="D44" s="1285">
        <v>270</v>
      </c>
      <c r="E44" s="1285">
        <v>140</v>
      </c>
      <c r="F44" s="1282" t="s">
        <v>879</v>
      </c>
      <c r="G44" s="1285">
        <v>100002255</v>
      </c>
      <c r="H44" s="1285">
        <v>995455</v>
      </c>
      <c r="I44" s="1258"/>
      <c r="J44" s="1285">
        <v>18</v>
      </c>
      <c r="K44" s="1259"/>
      <c r="L44" s="1282" t="s">
        <v>894</v>
      </c>
      <c r="M44" s="1285" t="s">
        <v>584</v>
      </c>
      <c r="N44" s="1285">
        <v>60</v>
      </c>
      <c r="O44" s="1258"/>
      <c r="P44" s="1334" t="str">
        <f t="shared" si="2"/>
        <v>Included</v>
      </c>
      <c r="Q44" s="1334">
        <f t="shared" si="3"/>
        <v>0</v>
      </c>
      <c r="R44" s="786">
        <f t="shared" si="4"/>
        <v>0</v>
      </c>
      <c r="S44" s="786">
        <f t="shared" si="0"/>
        <v>0</v>
      </c>
      <c r="T44" s="787"/>
      <c r="U44" s="787"/>
      <c r="AD44" s="935"/>
    </row>
    <row r="45" spans="1:30" s="786" customFormat="1" ht="48.75" customHeight="1">
      <c r="A45" s="1257">
        <f t="shared" si="1"/>
        <v>26</v>
      </c>
      <c r="B45" s="1282">
        <v>7000012437</v>
      </c>
      <c r="C45" s="1285">
        <v>340</v>
      </c>
      <c r="D45" s="1285">
        <v>270</v>
      </c>
      <c r="E45" s="1285">
        <v>160</v>
      </c>
      <c r="F45" s="1282" t="s">
        <v>879</v>
      </c>
      <c r="G45" s="1285">
        <v>100001677</v>
      </c>
      <c r="H45" s="1285">
        <v>995455</v>
      </c>
      <c r="I45" s="1258"/>
      <c r="J45" s="1285">
        <v>18</v>
      </c>
      <c r="K45" s="1259"/>
      <c r="L45" s="1282" t="s">
        <v>650</v>
      </c>
      <c r="M45" s="1285" t="s">
        <v>584</v>
      </c>
      <c r="N45" s="1285">
        <v>32</v>
      </c>
      <c r="O45" s="1258"/>
      <c r="P45" s="1334" t="str">
        <f t="shared" si="2"/>
        <v>Included</v>
      </c>
      <c r="Q45" s="1334">
        <f t="shared" si="3"/>
        <v>0</v>
      </c>
      <c r="R45" s="786">
        <f t="shared" si="4"/>
        <v>0</v>
      </c>
      <c r="S45" s="786">
        <f t="shared" si="0"/>
        <v>0</v>
      </c>
      <c r="T45" s="787"/>
      <c r="U45" s="787"/>
      <c r="AD45" s="935"/>
    </row>
    <row r="46" spans="1:30" s="786" customFormat="1" ht="48.75" customHeight="1">
      <c r="A46" s="1257">
        <f t="shared" si="1"/>
        <v>27</v>
      </c>
      <c r="B46" s="1282">
        <v>7000012437</v>
      </c>
      <c r="C46" s="1285">
        <v>340</v>
      </c>
      <c r="D46" s="1285">
        <v>270</v>
      </c>
      <c r="E46" s="1285">
        <v>170</v>
      </c>
      <c r="F46" s="1282" t="s">
        <v>879</v>
      </c>
      <c r="G46" s="1285">
        <v>100001159</v>
      </c>
      <c r="H46" s="1285">
        <v>995455</v>
      </c>
      <c r="I46" s="1258"/>
      <c r="J46" s="1285">
        <v>18</v>
      </c>
      <c r="K46" s="1259"/>
      <c r="L46" s="1282" t="s">
        <v>895</v>
      </c>
      <c r="M46" s="1285" t="s">
        <v>584</v>
      </c>
      <c r="N46" s="1285">
        <v>2</v>
      </c>
      <c r="O46" s="1258"/>
      <c r="P46" s="1334" t="str">
        <f t="shared" si="2"/>
        <v>Included</v>
      </c>
      <c r="Q46" s="1334">
        <f t="shared" si="3"/>
        <v>0</v>
      </c>
      <c r="R46" s="786">
        <f t="shared" si="4"/>
        <v>0</v>
      </c>
      <c r="S46" s="786">
        <f t="shared" si="0"/>
        <v>0</v>
      </c>
      <c r="T46" s="787"/>
      <c r="U46" s="787"/>
      <c r="AD46" s="935"/>
    </row>
    <row r="47" spans="1:30" s="786" customFormat="1" ht="45" customHeight="1">
      <c r="A47" s="1257">
        <f t="shared" si="1"/>
        <v>28</v>
      </c>
      <c r="B47" s="1282">
        <v>7000012437</v>
      </c>
      <c r="C47" s="1285">
        <v>340</v>
      </c>
      <c r="D47" s="1285">
        <v>270</v>
      </c>
      <c r="E47" s="1285">
        <v>180</v>
      </c>
      <c r="F47" s="1282" t="s">
        <v>879</v>
      </c>
      <c r="G47" s="1285">
        <v>100004322</v>
      </c>
      <c r="H47" s="1285">
        <v>995459</v>
      </c>
      <c r="I47" s="1258"/>
      <c r="J47" s="1285">
        <v>18</v>
      </c>
      <c r="K47" s="1259"/>
      <c r="L47" s="1282" t="s">
        <v>896</v>
      </c>
      <c r="M47" s="1285" t="s">
        <v>584</v>
      </c>
      <c r="N47" s="1285">
        <v>1</v>
      </c>
      <c r="O47" s="1258"/>
      <c r="P47" s="1334" t="str">
        <f t="shared" si="2"/>
        <v>Included</v>
      </c>
      <c r="Q47" s="1334">
        <f t="shared" si="3"/>
        <v>0</v>
      </c>
      <c r="R47" s="786">
        <f t="shared" si="4"/>
        <v>0</v>
      </c>
      <c r="S47" s="786">
        <f t="shared" si="0"/>
        <v>0</v>
      </c>
      <c r="T47" s="787"/>
      <c r="U47" s="787"/>
      <c r="AD47" s="935"/>
    </row>
    <row r="48" spans="1:30" s="786" customFormat="1" ht="45" customHeight="1">
      <c r="A48" s="1257">
        <f t="shared" si="1"/>
        <v>29</v>
      </c>
      <c r="B48" s="1282">
        <v>7000012437</v>
      </c>
      <c r="C48" s="1285">
        <v>340</v>
      </c>
      <c r="D48" s="1285">
        <v>270</v>
      </c>
      <c r="E48" s="1285">
        <v>190</v>
      </c>
      <c r="F48" s="1282" t="s">
        <v>879</v>
      </c>
      <c r="G48" s="1285">
        <v>100001308</v>
      </c>
      <c r="H48" s="1285">
        <v>995468</v>
      </c>
      <c r="I48" s="1258"/>
      <c r="J48" s="1285">
        <v>18</v>
      </c>
      <c r="K48" s="1259"/>
      <c r="L48" s="1282" t="s">
        <v>897</v>
      </c>
      <c r="M48" s="1285" t="s">
        <v>616</v>
      </c>
      <c r="N48" s="1285">
        <v>1</v>
      </c>
      <c r="O48" s="1258"/>
      <c r="P48" s="1334" t="str">
        <f t="shared" si="2"/>
        <v>Included</v>
      </c>
      <c r="Q48" s="1334">
        <f t="shared" si="3"/>
        <v>0</v>
      </c>
      <c r="R48" s="786">
        <f t="shared" si="4"/>
        <v>0</v>
      </c>
      <c r="S48" s="786">
        <f t="shared" si="0"/>
        <v>0</v>
      </c>
      <c r="T48" s="787"/>
      <c r="U48" s="787"/>
      <c r="AD48" s="935"/>
    </row>
    <row r="49" spans="1:30" s="786" customFormat="1" ht="95.25" customHeight="1">
      <c r="A49" s="1257">
        <f t="shared" si="1"/>
        <v>30</v>
      </c>
      <c r="B49" s="1282">
        <v>7000012437</v>
      </c>
      <c r="C49" s="1285">
        <v>340</v>
      </c>
      <c r="D49" s="1285">
        <v>270</v>
      </c>
      <c r="E49" s="1285">
        <v>200</v>
      </c>
      <c r="F49" s="1282" t="s">
        <v>879</v>
      </c>
      <c r="G49" s="1285">
        <v>100003658</v>
      </c>
      <c r="H49" s="1285">
        <v>995468</v>
      </c>
      <c r="I49" s="1258"/>
      <c r="J49" s="1285">
        <v>18</v>
      </c>
      <c r="K49" s="1259"/>
      <c r="L49" s="1282" t="s">
        <v>898</v>
      </c>
      <c r="M49" s="1285" t="s">
        <v>616</v>
      </c>
      <c r="N49" s="1285">
        <v>1</v>
      </c>
      <c r="O49" s="1258"/>
      <c r="P49" s="1334" t="str">
        <f t="shared" si="2"/>
        <v>Included</v>
      </c>
      <c r="Q49" s="1334">
        <f t="shared" si="3"/>
        <v>0</v>
      </c>
      <c r="R49" s="786">
        <f t="shared" si="4"/>
        <v>0</v>
      </c>
      <c r="S49" s="786">
        <f t="shared" si="0"/>
        <v>0</v>
      </c>
      <c r="T49" s="787"/>
      <c r="U49" s="787"/>
      <c r="AD49" s="935"/>
    </row>
    <row r="50" spans="1:30" s="786" customFormat="1" ht="45.75" customHeight="1">
      <c r="A50" s="1257">
        <f t="shared" si="1"/>
        <v>31</v>
      </c>
      <c r="B50" s="1282">
        <v>7000012437</v>
      </c>
      <c r="C50" s="1285">
        <v>350</v>
      </c>
      <c r="D50" s="1285">
        <v>280</v>
      </c>
      <c r="E50" s="1285">
        <v>10</v>
      </c>
      <c r="F50" s="1282" t="s">
        <v>880</v>
      </c>
      <c r="G50" s="1285">
        <v>100002181</v>
      </c>
      <c r="H50" s="1285">
        <v>998736</v>
      </c>
      <c r="I50" s="1258"/>
      <c r="J50" s="1285">
        <v>18</v>
      </c>
      <c r="K50" s="1259"/>
      <c r="L50" s="1282" t="s">
        <v>588</v>
      </c>
      <c r="M50" s="1285" t="s">
        <v>587</v>
      </c>
      <c r="N50" s="1285">
        <v>1</v>
      </c>
      <c r="O50" s="1258"/>
      <c r="P50" s="1334" t="str">
        <f t="shared" si="2"/>
        <v>Included</v>
      </c>
      <c r="Q50" s="1334">
        <f t="shared" si="3"/>
        <v>0</v>
      </c>
      <c r="R50" s="786">
        <f t="shared" si="4"/>
        <v>0</v>
      </c>
      <c r="S50" s="786">
        <f t="shared" si="0"/>
        <v>0</v>
      </c>
      <c r="T50" s="787"/>
      <c r="U50" s="787"/>
      <c r="AD50" s="935"/>
    </row>
    <row r="51" spans="1:30" s="786" customFormat="1" ht="45.75" customHeight="1">
      <c r="A51" s="1257">
        <f t="shared" si="1"/>
        <v>32</v>
      </c>
      <c r="B51" s="1282">
        <v>7000012437</v>
      </c>
      <c r="C51" s="1285">
        <v>350</v>
      </c>
      <c r="D51" s="1285">
        <v>280</v>
      </c>
      <c r="E51" s="1285">
        <v>20</v>
      </c>
      <c r="F51" s="1282" t="s">
        <v>880</v>
      </c>
      <c r="G51" s="1285">
        <v>100002182</v>
      </c>
      <c r="H51" s="1285">
        <v>998736</v>
      </c>
      <c r="I51" s="1258"/>
      <c r="J51" s="1285">
        <v>18</v>
      </c>
      <c r="K51" s="1259"/>
      <c r="L51" s="1282" t="s">
        <v>589</v>
      </c>
      <c r="M51" s="1285" t="s">
        <v>587</v>
      </c>
      <c r="N51" s="1285">
        <v>1</v>
      </c>
      <c r="O51" s="1258"/>
      <c r="P51" s="1334" t="str">
        <f t="shared" si="2"/>
        <v>Included</v>
      </c>
      <c r="Q51" s="1334">
        <f t="shared" si="3"/>
        <v>0</v>
      </c>
      <c r="R51" s="786">
        <f t="shared" si="4"/>
        <v>0</v>
      </c>
      <c r="S51" s="786">
        <f t="shared" si="0"/>
        <v>0</v>
      </c>
      <c r="T51" s="787"/>
      <c r="U51" s="787"/>
      <c r="AD51" s="935"/>
    </row>
    <row r="52" spans="1:30" s="786" customFormat="1" ht="45.75" customHeight="1">
      <c r="A52" s="1257">
        <f t="shared" si="1"/>
        <v>33</v>
      </c>
      <c r="B52" s="1282">
        <v>7000012437</v>
      </c>
      <c r="C52" s="1285">
        <v>350</v>
      </c>
      <c r="D52" s="1285">
        <v>280</v>
      </c>
      <c r="E52" s="1285">
        <v>30</v>
      </c>
      <c r="F52" s="1282" t="s">
        <v>880</v>
      </c>
      <c r="G52" s="1285">
        <v>100002180</v>
      </c>
      <c r="H52" s="1285">
        <v>998736</v>
      </c>
      <c r="I52" s="1258"/>
      <c r="J52" s="1285">
        <v>18</v>
      </c>
      <c r="K52" s="1259"/>
      <c r="L52" s="1282" t="s">
        <v>603</v>
      </c>
      <c r="M52" s="1285" t="s">
        <v>587</v>
      </c>
      <c r="N52" s="1285">
        <v>1</v>
      </c>
      <c r="O52" s="1258"/>
      <c r="P52" s="1334" t="str">
        <f t="shared" si="2"/>
        <v>Included</v>
      </c>
      <c r="Q52" s="1334">
        <f t="shared" si="3"/>
        <v>0</v>
      </c>
      <c r="R52" s="786">
        <f t="shared" si="4"/>
        <v>0</v>
      </c>
      <c r="S52" s="786">
        <f t="shared" si="0"/>
        <v>0</v>
      </c>
      <c r="T52" s="787"/>
      <c r="U52" s="787"/>
      <c r="AD52" s="935"/>
    </row>
    <row r="53" spans="1:30" s="786" customFormat="1" ht="60.75" customHeight="1">
      <c r="A53" s="1257">
        <f t="shared" si="1"/>
        <v>34</v>
      </c>
      <c r="B53" s="1282">
        <v>7000012437</v>
      </c>
      <c r="C53" s="1285">
        <v>590</v>
      </c>
      <c r="D53" s="1285">
        <v>360</v>
      </c>
      <c r="E53" s="1285">
        <v>10</v>
      </c>
      <c r="F53" s="1282" t="s">
        <v>625</v>
      </c>
      <c r="G53" s="1285">
        <v>100004518</v>
      </c>
      <c r="H53" s="1285">
        <v>995433</v>
      </c>
      <c r="I53" s="1258"/>
      <c r="J53" s="1285">
        <v>18</v>
      </c>
      <c r="K53" s="1259"/>
      <c r="L53" s="1282" t="s">
        <v>631</v>
      </c>
      <c r="M53" s="1285" t="s">
        <v>632</v>
      </c>
      <c r="N53" s="1285">
        <v>3548</v>
      </c>
      <c r="O53" s="1258"/>
      <c r="P53" s="1334" t="str">
        <f t="shared" si="2"/>
        <v>Included</v>
      </c>
      <c r="Q53" s="1334">
        <f t="shared" si="3"/>
        <v>0</v>
      </c>
      <c r="R53" s="786">
        <f t="shared" si="4"/>
        <v>0</v>
      </c>
      <c r="S53" s="786">
        <f t="shared" si="0"/>
        <v>0</v>
      </c>
      <c r="T53" s="787"/>
      <c r="U53" s="787"/>
      <c r="AD53" s="935"/>
    </row>
    <row r="54" spans="1:30" s="786" customFormat="1" ht="45.75" customHeight="1">
      <c r="A54" s="1257">
        <f t="shared" si="1"/>
        <v>35</v>
      </c>
      <c r="B54" s="1282">
        <v>7000012437</v>
      </c>
      <c r="C54" s="1285">
        <v>590</v>
      </c>
      <c r="D54" s="1285">
        <v>360</v>
      </c>
      <c r="E54" s="1285">
        <v>20</v>
      </c>
      <c r="F54" s="1282" t="s">
        <v>625</v>
      </c>
      <c r="G54" s="1285">
        <v>100001325</v>
      </c>
      <c r="H54" s="1285">
        <v>995454</v>
      </c>
      <c r="I54" s="1258"/>
      <c r="J54" s="1285">
        <v>18</v>
      </c>
      <c r="K54" s="1259"/>
      <c r="L54" s="1282" t="s">
        <v>633</v>
      </c>
      <c r="M54" s="1285" t="s">
        <v>632</v>
      </c>
      <c r="N54" s="1285">
        <v>154</v>
      </c>
      <c r="O54" s="1258"/>
      <c r="P54" s="1334" t="str">
        <f>IF(O54=0, "Included", IF(ISERROR(N54*O54), O54, N54*O54))</f>
        <v>Included</v>
      </c>
      <c r="Q54" s="1334">
        <f>S54</f>
        <v>0</v>
      </c>
      <c r="R54" s="786">
        <f>IF(P54="Included",0,P54)</f>
        <v>0</v>
      </c>
      <c r="S54" s="786">
        <f t="shared" ref="S54:S86" si="5">IF(K54="",(R54*J54/100),(R54*K54/100))</f>
        <v>0</v>
      </c>
      <c r="T54" s="787"/>
      <c r="U54" s="787"/>
      <c r="AD54" s="935"/>
    </row>
    <row r="55" spans="1:30" s="786" customFormat="1" ht="57.75" customHeight="1">
      <c r="A55" s="1257">
        <f t="shared" si="1"/>
        <v>36</v>
      </c>
      <c r="B55" s="1282">
        <v>7000012437</v>
      </c>
      <c r="C55" s="1285">
        <v>590</v>
      </c>
      <c r="D55" s="1285">
        <v>360</v>
      </c>
      <c r="E55" s="1285">
        <v>30</v>
      </c>
      <c r="F55" s="1282" t="s">
        <v>625</v>
      </c>
      <c r="G55" s="1285">
        <v>100001327</v>
      </c>
      <c r="H55" s="1285">
        <v>995454</v>
      </c>
      <c r="I55" s="1258"/>
      <c r="J55" s="1285">
        <v>18</v>
      </c>
      <c r="K55" s="1259"/>
      <c r="L55" s="1282" t="s">
        <v>652</v>
      </c>
      <c r="M55" s="1285" t="s">
        <v>632</v>
      </c>
      <c r="N55" s="1285">
        <v>822</v>
      </c>
      <c r="O55" s="1258"/>
      <c r="P55" s="1334" t="str">
        <f>IF(O55=0, "Included", IF(ISERROR(N55*O55), O55, N55*O55))</f>
        <v>Included</v>
      </c>
      <c r="Q55" s="1334">
        <f>S55</f>
        <v>0</v>
      </c>
      <c r="R55" s="786">
        <f>IF(P55="Included",0,P55)</f>
        <v>0</v>
      </c>
      <c r="S55" s="786">
        <f t="shared" si="5"/>
        <v>0</v>
      </c>
      <c r="T55" s="787"/>
      <c r="U55" s="787"/>
      <c r="AD55" s="935"/>
    </row>
    <row r="56" spans="1:30" s="786" customFormat="1" ht="45.75" customHeight="1">
      <c r="A56" s="1257">
        <f t="shared" si="1"/>
        <v>37</v>
      </c>
      <c r="B56" s="1282">
        <v>7000012437</v>
      </c>
      <c r="C56" s="1285">
        <v>590</v>
      </c>
      <c r="D56" s="1285">
        <v>360</v>
      </c>
      <c r="E56" s="1285">
        <v>40</v>
      </c>
      <c r="F56" s="1282" t="s">
        <v>625</v>
      </c>
      <c r="G56" s="1285">
        <v>100001328</v>
      </c>
      <c r="H56" s="1285">
        <v>995454</v>
      </c>
      <c r="I56" s="1258"/>
      <c r="J56" s="1285">
        <v>18</v>
      </c>
      <c r="K56" s="1259"/>
      <c r="L56" s="1282" t="s">
        <v>634</v>
      </c>
      <c r="M56" s="1285" t="s">
        <v>632</v>
      </c>
      <c r="N56" s="1285">
        <v>150</v>
      </c>
      <c r="O56" s="1258"/>
      <c r="P56" s="1334" t="str">
        <f>IF(O56=0, "Included", IF(ISERROR(N56*O56), O56, N56*O56))</f>
        <v>Included</v>
      </c>
      <c r="Q56" s="1334">
        <f>S56</f>
        <v>0</v>
      </c>
      <c r="R56" s="786">
        <f>IF(P56="Included",0,P56)</f>
        <v>0</v>
      </c>
      <c r="S56" s="786">
        <f t="shared" si="5"/>
        <v>0</v>
      </c>
      <c r="T56" s="787"/>
      <c r="U56" s="787"/>
      <c r="AD56" s="935"/>
    </row>
    <row r="57" spans="1:30" s="786" customFormat="1" ht="36" customHeight="1">
      <c r="A57" s="1257">
        <f t="shared" si="1"/>
        <v>38</v>
      </c>
      <c r="B57" s="1282">
        <v>7000012437</v>
      </c>
      <c r="C57" s="1285">
        <v>590</v>
      </c>
      <c r="D57" s="1285">
        <v>360</v>
      </c>
      <c r="E57" s="1285">
        <v>50</v>
      </c>
      <c r="F57" s="1282" t="s">
        <v>625</v>
      </c>
      <c r="G57" s="1285">
        <v>100001329</v>
      </c>
      <c r="H57" s="1285">
        <v>995454</v>
      </c>
      <c r="I57" s="1258"/>
      <c r="J57" s="1285">
        <v>18</v>
      </c>
      <c r="K57" s="1259"/>
      <c r="L57" s="1282" t="s">
        <v>635</v>
      </c>
      <c r="M57" s="1285" t="s">
        <v>619</v>
      </c>
      <c r="N57" s="1285">
        <v>58</v>
      </c>
      <c r="O57" s="1258"/>
      <c r="P57" s="1334" t="str">
        <f t="shared" ref="P57:P63" si="6">IF(O57=0, "Included", IF(ISERROR(N57*O57), O57, N57*O57))</f>
        <v>Included</v>
      </c>
      <c r="Q57" s="1334">
        <f t="shared" ref="Q57:Q63" si="7">S57</f>
        <v>0</v>
      </c>
      <c r="R57" s="786">
        <f t="shared" ref="R57:R63" si="8">IF(P57="Included",0,P57)</f>
        <v>0</v>
      </c>
      <c r="S57" s="786">
        <f t="shared" si="5"/>
        <v>0</v>
      </c>
      <c r="T57" s="787"/>
      <c r="U57" s="787"/>
      <c r="AD57" s="935"/>
    </row>
    <row r="58" spans="1:30" s="786" customFormat="1" ht="36" customHeight="1">
      <c r="A58" s="1257">
        <f t="shared" si="1"/>
        <v>39</v>
      </c>
      <c r="B58" s="1282">
        <v>7000012437</v>
      </c>
      <c r="C58" s="1285">
        <v>590</v>
      </c>
      <c r="D58" s="1285">
        <v>360</v>
      </c>
      <c r="E58" s="1285">
        <v>60</v>
      </c>
      <c r="F58" s="1282" t="s">
        <v>625</v>
      </c>
      <c r="G58" s="1285">
        <v>100001330</v>
      </c>
      <c r="H58" s="1285">
        <v>995428</v>
      </c>
      <c r="I58" s="1258"/>
      <c r="J58" s="1285">
        <v>18</v>
      </c>
      <c r="K58" s="1259"/>
      <c r="L58" s="1282" t="s">
        <v>636</v>
      </c>
      <c r="M58" s="1285" t="s">
        <v>632</v>
      </c>
      <c r="N58" s="1285">
        <v>28</v>
      </c>
      <c r="O58" s="1258"/>
      <c r="P58" s="1334" t="str">
        <f t="shared" si="6"/>
        <v>Included</v>
      </c>
      <c r="Q58" s="1334">
        <f t="shared" si="7"/>
        <v>0</v>
      </c>
      <c r="R58" s="786">
        <f t="shared" si="8"/>
        <v>0</v>
      </c>
      <c r="S58" s="786">
        <f t="shared" si="5"/>
        <v>0</v>
      </c>
      <c r="T58" s="787"/>
      <c r="U58" s="787"/>
      <c r="AD58" s="935"/>
    </row>
    <row r="59" spans="1:30" s="786" customFormat="1" ht="60" customHeight="1">
      <c r="A59" s="1257">
        <f t="shared" si="1"/>
        <v>40</v>
      </c>
      <c r="B59" s="1282">
        <v>7000012437</v>
      </c>
      <c r="C59" s="1285">
        <v>590</v>
      </c>
      <c r="D59" s="1285">
        <v>360</v>
      </c>
      <c r="E59" s="1285">
        <v>70</v>
      </c>
      <c r="F59" s="1282" t="s">
        <v>625</v>
      </c>
      <c r="G59" s="1285">
        <v>100001331</v>
      </c>
      <c r="H59" s="1285">
        <v>995455</v>
      </c>
      <c r="I59" s="1258"/>
      <c r="J59" s="1285">
        <v>18</v>
      </c>
      <c r="K59" s="1259"/>
      <c r="L59" s="1282" t="s">
        <v>637</v>
      </c>
      <c r="M59" s="1285" t="s">
        <v>619</v>
      </c>
      <c r="N59" s="1285">
        <v>32</v>
      </c>
      <c r="O59" s="1258"/>
      <c r="P59" s="1334" t="str">
        <f t="shared" si="6"/>
        <v>Included</v>
      </c>
      <c r="Q59" s="1334">
        <f t="shared" si="7"/>
        <v>0</v>
      </c>
      <c r="R59" s="786">
        <f t="shared" si="8"/>
        <v>0</v>
      </c>
      <c r="S59" s="786">
        <f t="shared" si="5"/>
        <v>0</v>
      </c>
      <c r="T59" s="787"/>
      <c r="U59" s="787"/>
      <c r="AD59" s="935"/>
    </row>
    <row r="60" spans="1:30" s="786" customFormat="1" ht="41.25" customHeight="1">
      <c r="A60" s="1257">
        <f t="shared" si="1"/>
        <v>41</v>
      </c>
      <c r="B60" s="1282">
        <v>7000012437</v>
      </c>
      <c r="C60" s="1285">
        <v>590</v>
      </c>
      <c r="D60" s="1285">
        <v>360</v>
      </c>
      <c r="E60" s="1285">
        <v>80</v>
      </c>
      <c r="F60" s="1282" t="s">
        <v>625</v>
      </c>
      <c r="G60" s="1285">
        <v>100003114</v>
      </c>
      <c r="H60" s="1285">
        <v>995454</v>
      </c>
      <c r="I60" s="1258"/>
      <c r="J60" s="1285">
        <v>18</v>
      </c>
      <c r="K60" s="1259"/>
      <c r="L60" s="1282" t="s">
        <v>653</v>
      </c>
      <c r="M60" s="1285" t="s">
        <v>639</v>
      </c>
      <c r="N60" s="1285">
        <v>222</v>
      </c>
      <c r="O60" s="1258"/>
      <c r="P60" s="1334" t="str">
        <f t="shared" si="6"/>
        <v>Included</v>
      </c>
      <c r="Q60" s="1334">
        <f t="shared" si="7"/>
        <v>0</v>
      </c>
      <c r="R60" s="786">
        <f t="shared" si="8"/>
        <v>0</v>
      </c>
      <c r="S60" s="786">
        <f t="shared" si="5"/>
        <v>0</v>
      </c>
      <c r="T60" s="787"/>
      <c r="U60" s="787"/>
      <c r="AD60" s="935"/>
    </row>
    <row r="61" spans="1:30" s="786" customFormat="1" ht="59.25" customHeight="1">
      <c r="A61" s="1257">
        <f t="shared" si="1"/>
        <v>42</v>
      </c>
      <c r="B61" s="1282">
        <v>7000012437</v>
      </c>
      <c r="C61" s="1285">
        <v>590</v>
      </c>
      <c r="D61" s="1285">
        <v>360</v>
      </c>
      <c r="E61" s="1285">
        <v>90</v>
      </c>
      <c r="F61" s="1282" t="s">
        <v>625</v>
      </c>
      <c r="G61" s="1285">
        <v>100004507</v>
      </c>
      <c r="H61" s="1285">
        <v>995421</v>
      </c>
      <c r="I61" s="1258"/>
      <c r="J61" s="1285">
        <v>18</v>
      </c>
      <c r="K61" s="1259"/>
      <c r="L61" s="1282" t="s">
        <v>899</v>
      </c>
      <c r="M61" s="1285" t="s">
        <v>639</v>
      </c>
      <c r="N61" s="1285">
        <v>375</v>
      </c>
      <c r="O61" s="1258"/>
      <c r="P61" s="1334" t="str">
        <f t="shared" si="6"/>
        <v>Included</v>
      </c>
      <c r="Q61" s="1334">
        <f t="shared" si="7"/>
        <v>0</v>
      </c>
      <c r="R61" s="786">
        <f t="shared" si="8"/>
        <v>0</v>
      </c>
      <c r="S61" s="786">
        <f t="shared" si="5"/>
        <v>0</v>
      </c>
      <c r="T61" s="787"/>
      <c r="U61" s="787"/>
      <c r="AD61" s="935"/>
    </row>
    <row r="62" spans="1:30" s="786" customFormat="1" ht="60" customHeight="1">
      <c r="A62" s="1257">
        <f t="shared" si="1"/>
        <v>43</v>
      </c>
      <c r="B62" s="1282">
        <v>7000012437</v>
      </c>
      <c r="C62" s="1285">
        <v>590</v>
      </c>
      <c r="D62" s="1285">
        <v>360</v>
      </c>
      <c r="E62" s="1285">
        <v>100</v>
      </c>
      <c r="F62" s="1282" t="s">
        <v>625</v>
      </c>
      <c r="G62" s="1285">
        <v>100001458</v>
      </c>
      <c r="H62" s="1285">
        <v>995421</v>
      </c>
      <c r="I62" s="1258"/>
      <c r="J62" s="1285">
        <v>18</v>
      </c>
      <c r="K62" s="1259"/>
      <c r="L62" s="1282" t="s">
        <v>900</v>
      </c>
      <c r="M62" s="1285" t="s">
        <v>639</v>
      </c>
      <c r="N62" s="1285">
        <v>80</v>
      </c>
      <c r="O62" s="1258"/>
      <c r="P62" s="1334" t="str">
        <f t="shared" si="6"/>
        <v>Included</v>
      </c>
      <c r="Q62" s="1334">
        <f t="shared" si="7"/>
        <v>0</v>
      </c>
      <c r="R62" s="786">
        <f t="shared" si="8"/>
        <v>0</v>
      </c>
      <c r="S62" s="786">
        <f t="shared" si="5"/>
        <v>0</v>
      </c>
      <c r="T62" s="787"/>
      <c r="U62" s="787"/>
      <c r="AD62" s="935"/>
    </row>
    <row r="63" spans="1:30" s="786" customFormat="1" ht="49.5">
      <c r="A63" s="1257">
        <f t="shared" si="1"/>
        <v>44</v>
      </c>
      <c r="B63" s="1282">
        <v>7000012437</v>
      </c>
      <c r="C63" s="1285">
        <v>590</v>
      </c>
      <c r="D63" s="1285">
        <v>360</v>
      </c>
      <c r="E63" s="1285">
        <v>110</v>
      </c>
      <c r="F63" s="1282" t="s">
        <v>625</v>
      </c>
      <c r="G63" s="1285">
        <v>100001735</v>
      </c>
      <c r="H63" s="1285">
        <v>995462</v>
      </c>
      <c r="I63" s="1258"/>
      <c r="J63" s="1285">
        <v>18</v>
      </c>
      <c r="K63" s="1259"/>
      <c r="L63" s="1282" t="s">
        <v>654</v>
      </c>
      <c r="M63" s="1285" t="s">
        <v>655</v>
      </c>
      <c r="N63" s="1285">
        <v>100</v>
      </c>
      <c r="O63" s="1258"/>
      <c r="P63" s="1334" t="str">
        <f t="shared" si="6"/>
        <v>Included</v>
      </c>
      <c r="Q63" s="1334">
        <f t="shared" si="7"/>
        <v>0</v>
      </c>
      <c r="R63" s="786">
        <f t="shared" si="8"/>
        <v>0</v>
      </c>
      <c r="S63" s="786">
        <f t="shared" si="5"/>
        <v>0</v>
      </c>
      <c r="T63" s="787"/>
      <c r="U63" s="787"/>
      <c r="AD63" s="935"/>
    </row>
    <row r="64" spans="1:30" s="786" customFormat="1" ht="49.5">
      <c r="A64" s="1257">
        <f t="shared" si="1"/>
        <v>45</v>
      </c>
      <c r="B64" s="1282">
        <v>7000012437</v>
      </c>
      <c r="C64" s="1285">
        <v>590</v>
      </c>
      <c r="D64" s="1285">
        <v>360</v>
      </c>
      <c r="E64" s="1285">
        <v>120</v>
      </c>
      <c r="F64" s="1282" t="s">
        <v>625</v>
      </c>
      <c r="G64" s="1285">
        <v>100001736</v>
      </c>
      <c r="H64" s="1285">
        <v>995462</v>
      </c>
      <c r="I64" s="1258"/>
      <c r="J64" s="1285">
        <v>18</v>
      </c>
      <c r="K64" s="1259"/>
      <c r="L64" s="1282" t="s">
        <v>656</v>
      </c>
      <c r="M64" s="1285" t="s">
        <v>655</v>
      </c>
      <c r="N64" s="1285">
        <v>100</v>
      </c>
      <c r="O64" s="1258"/>
      <c r="P64" s="1334" t="str">
        <f>IF(O64=0, "Included", IF(ISERROR(N64*O64), O64, N64*O64))</f>
        <v>Included</v>
      </c>
      <c r="Q64" s="1334">
        <f>S64</f>
        <v>0</v>
      </c>
      <c r="R64" s="786">
        <f>IF(P64="Included",0,P64)</f>
        <v>0</v>
      </c>
      <c r="S64" s="786">
        <f t="shared" si="5"/>
        <v>0</v>
      </c>
      <c r="T64" s="787"/>
      <c r="U64" s="787"/>
      <c r="AD64" s="935"/>
    </row>
    <row r="65" spans="1:30" s="786" customFormat="1" ht="49.5">
      <c r="A65" s="1257">
        <f t="shared" si="1"/>
        <v>46</v>
      </c>
      <c r="B65" s="1282">
        <v>7000012437</v>
      </c>
      <c r="C65" s="1285">
        <v>590</v>
      </c>
      <c r="D65" s="1285">
        <v>360</v>
      </c>
      <c r="E65" s="1285">
        <v>130</v>
      </c>
      <c r="F65" s="1282" t="s">
        <v>625</v>
      </c>
      <c r="G65" s="1285">
        <v>100001737</v>
      </c>
      <c r="H65" s="1285">
        <v>995462</v>
      </c>
      <c r="I65" s="1258"/>
      <c r="J65" s="1285">
        <v>18</v>
      </c>
      <c r="K65" s="1259"/>
      <c r="L65" s="1282" t="s">
        <v>657</v>
      </c>
      <c r="M65" s="1285" t="s">
        <v>655</v>
      </c>
      <c r="N65" s="1285">
        <v>100</v>
      </c>
      <c r="O65" s="1258"/>
      <c r="P65" s="1334" t="str">
        <f>IF(O65=0, "Included", IF(ISERROR(N65*O65), O65, N65*O65))</f>
        <v>Included</v>
      </c>
      <c r="Q65" s="1334">
        <f>S65</f>
        <v>0</v>
      </c>
      <c r="R65" s="786">
        <f>IF(P65="Included",0,P65)</f>
        <v>0</v>
      </c>
      <c r="S65" s="786">
        <f t="shared" si="5"/>
        <v>0</v>
      </c>
      <c r="T65" s="787"/>
      <c r="U65" s="787"/>
      <c r="AD65" s="935"/>
    </row>
    <row r="66" spans="1:30" s="786" customFormat="1" ht="39.75" customHeight="1">
      <c r="A66" s="1257">
        <f t="shared" si="1"/>
        <v>47</v>
      </c>
      <c r="B66" s="1282">
        <v>7000012437</v>
      </c>
      <c r="C66" s="1285">
        <v>590</v>
      </c>
      <c r="D66" s="1285">
        <v>360</v>
      </c>
      <c r="E66" s="1285">
        <v>140</v>
      </c>
      <c r="F66" s="1282" t="s">
        <v>625</v>
      </c>
      <c r="G66" s="1285">
        <v>100001408</v>
      </c>
      <c r="H66" s="1285">
        <v>995462</v>
      </c>
      <c r="I66" s="1258"/>
      <c r="J66" s="1285">
        <v>18</v>
      </c>
      <c r="K66" s="1259"/>
      <c r="L66" s="1282" t="s">
        <v>901</v>
      </c>
      <c r="M66" s="1285" t="s">
        <v>655</v>
      </c>
      <c r="N66" s="1285">
        <v>100</v>
      </c>
      <c r="O66" s="1258"/>
      <c r="P66" s="1334" t="str">
        <f>IF(O66=0, "Included", IF(ISERROR(N66*O66), O66, N66*O66))</f>
        <v>Included</v>
      </c>
      <c r="Q66" s="1334">
        <f>S66</f>
        <v>0</v>
      </c>
      <c r="R66" s="786">
        <f>IF(P66="Included",0,P66)</f>
        <v>0</v>
      </c>
      <c r="S66" s="786">
        <f t="shared" si="5"/>
        <v>0</v>
      </c>
      <c r="T66" s="787"/>
      <c r="U66" s="787"/>
      <c r="AD66" s="935"/>
    </row>
    <row r="67" spans="1:30" s="786" customFormat="1" ht="39.75" customHeight="1">
      <c r="A67" s="1257">
        <f t="shared" si="1"/>
        <v>48</v>
      </c>
      <c r="B67" s="1282">
        <v>7000012437</v>
      </c>
      <c r="C67" s="1285">
        <v>590</v>
      </c>
      <c r="D67" s="1285">
        <v>360</v>
      </c>
      <c r="E67" s="1285">
        <v>150</v>
      </c>
      <c r="F67" s="1282" t="s">
        <v>625</v>
      </c>
      <c r="G67" s="1285">
        <v>100001412</v>
      </c>
      <c r="H67" s="1285">
        <v>995462</v>
      </c>
      <c r="I67" s="1258"/>
      <c r="J67" s="1285">
        <v>18</v>
      </c>
      <c r="K67" s="1259"/>
      <c r="L67" s="1282" t="s">
        <v>666</v>
      </c>
      <c r="M67" s="1285" t="s">
        <v>655</v>
      </c>
      <c r="N67" s="1285">
        <v>300</v>
      </c>
      <c r="O67" s="1258"/>
      <c r="P67" s="1334" t="str">
        <f t="shared" ref="P67:P86" si="9">IF(O67=0, "Included", IF(ISERROR(N67*O67), O67, N67*O67))</f>
        <v>Included</v>
      </c>
      <c r="Q67" s="1334">
        <f t="shared" ref="Q67:Q86" si="10">S67</f>
        <v>0</v>
      </c>
      <c r="R67" s="786">
        <f t="shared" ref="R67:R86" si="11">IF(P67="Included",0,P67)</f>
        <v>0</v>
      </c>
      <c r="S67" s="786">
        <f t="shared" si="5"/>
        <v>0</v>
      </c>
      <c r="T67" s="787"/>
      <c r="U67" s="787"/>
      <c r="AD67" s="935"/>
    </row>
    <row r="68" spans="1:30" s="786" customFormat="1" ht="39.75" customHeight="1">
      <c r="A68" s="1257">
        <f t="shared" si="1"/>
        <v>49</v>
      </c>
      <c r="B68" s="1282">
        <v>7000012437</v>
      </c>
      <c r="C68" s="1285">
        <v>590</v>
      </c>
      <c r="D68" s="1285">
        <v>360</v>
      </c>
      <c r="E68" s="1285">
        <v>160</v>
      </c>
      <c r="F68" s="1282" t="s">
        <v>625</v>
      </c>
      <c r="G68" s="1285">
        <v>100001413</v>
      </c>
      <c r="H68" s="1285">
        <v>995462</v>
      </c>
      <c r="I68" s="1258"/>
      <c r="J68" s="1285">
        <v>18</v>
      </c>
      <c r="K68" s="1259"/>
      <c r="L68" s="1282" t="s">
        <v>667</v>
      </c>
      <c r="M68" s="1285" t="s">
        <v>655</v>
      </c>
      <c r="N68" s="1285">
        <v>100</v>
      </c>
      <c r="O68" s="1258"/>
      <c r="P68" s="1334" t="str">
        <f t="shared" si="9"/>
        <v>Included</v>
      </c>
      <c r="Q68" s="1334">
        <f t="shared" si="10"/>
        <v>0</v>
      </c>
      <c r="R68" s="786">
        <f t="shared" si="11"/>
        <v>0</v>
      </c>
      <c r="S68" s="786">
        <f t="shared" si="5"/>
        <v>0</v>
      </c>
      <c r="T68" s="787"/>
      <c r="U68" s="787"/>
      <c r="AD68" s="935"/>
    </row>
    <row r="69" spans="1:30" s="786" customFormat="1" ht="39.75" customHeight="1">
      <c r="A69" s="1257">
        <f t="shared" si="1"/>
        <v>50</v>
      </c>
      <c r="B69" s="1282">
        <v>7000012437</v>
      </c>
      <c r="C69" s="1285">
        <v>590</v>
      </c>
      <c r="D69" s="1285">
        <v>360</v>
      </c>
      <c r="E69" s="1285">
        <v>170</v>
      </c>
      <c r="F69" s="1282" t="s">
        <v>625</v>
      </c>
      <c r="G69" s="1285">
        <v>100001414</v>
      </c>
      <c r="H69" s="1285">
        <v>995462</v>
      </c>
      <c r="I69" s="1258"/>
      <c r="J69" s="1285">
        <v>18</v>
      </c>
      <c r="K69" s="1259"/>
      <c r="L69" s="1282" t="s">
        <v>668</v>
      </c>
      <c r="M69" s="1285" t="s">
        <v>655</v>
      </c>
      <c r="N69" s="1285">
        <v>100</v>
      </c>
      <c r="O69" s="1258"/>
      <c r="P69" s="1334" t="str">
        <f t="shared" si="9"/>
        <v>Included</v>
      </c>
      <c r="Q69" s="1334">
        <f t="shared" si="10"/>
        <v>0</v>
      </c>
      <c r="R69" s="786">
        <f t="shared" si="11"/>
        <v>0</v>
      </c>
      <c r="S69" s="786">
        <f t="shared" si="5"/>
        <v>0</v>
      </c>
      <c r="T69" s="787"/>
      <c r="U69" s="787"/>
      <c r="AD69" s="935"/>
    </row>
    <row r="70" spans="1:30" s="786" customFormat="1" ht="39.75" customHeight="1">
      <c r="A70" s="1257">
        <f t="shared" si="1"/>
        <v>51</v>
      </c>
      <c r="B70" s="1282">
        <v>7000012437</v>
      </c>
      <c r="C70" s="1285">
        <v>590</v>
      </c>
      <c r="D70" s="1285">
        <v>360</v>
      </c>
      <c r="E70" s="1285">
        <v>180</v>
      </c>
      <c r="F70" s="1282" t="s">
        <v>625</v>
      </c>
      <c r="G70" s="1285">
        <v>100001715</v>
      </c>
      <c r="H70" s="1285">
        <v>995428</v>
      </c>
      <c r="I70" s="1258"/>
      <c r="J70" s="1285">
        <v>18</v>
      </c>
      <c r="K70" s="1259"/>
      <c r="L70" s="1282" t="s">
        <v>902</v>
      </c>
      <c r="M70" s="1285" t="s">
        <v>639</v>
      </c>
      <c r="N70" s="1285">
        <v>2000</v>
      </c>
      <c r="O70" s="1258"/>
      <c r="P70" s="1334" t="str">
        <f t="shared" si="9"/>
        <v>Included</v>
      </c>
      <c r="Q70" s="1334">
        <f t="shared" si="10"/>
        <v>0</v>
      </c>
      <c r="R70" s="786">
        <f t="shared" si="11"/>
        <v>0</v>
      </c>
      <c r="S70" s="786">
        <f t="shared" si="5"/>
        <v>0</v>
      </c>
      <c r="T70" s="787"/>
      <c r="U70" s="787"/>
      <c r="AD70" s="935"/>
    </row>
    <row r="71" spans="1:30" s="786" customFormat="1" ht="39.75" customHeight="1">
      <c r="A71" s="1257">
        <f t="shared" si="1"/>
        <v>52</v>
      </c>
      <c r="B71" s="1282">
        <v>7000012437</v>
      </c>
      <c r="C71" s="1285">
        <v>590</v>
      </c>
      <c r="D71" s="1285">
        <v>360</v>
      </c>
      <c r="E71" s="1285">
        <v>190</v>
      </c>
      <c r="F71" s="1282" t="s">
        <v>625</v>
      </c>
      <c r="G71" s="1285">
        <v>100001445</v>
      </c>
      <c r="H71" s="1285">
        <v>995429</v>
      </c>
      <c r="I71" s="1258"/>
      <c r="J71" s="1285">
        <v>18</v>
      </c>
      <c r="K71" s="1259"/>
      <c r="L71" s="1282" t="s">
        <v>903</v>
      </c>
      <c r="M71" s="1285" t="s">
        <v>639</v>
      </c>
      <c r="N71" s="1285">
        <v>375</v>
      </c>
      <c r="O71" s="1258"/>
      <c r="P71" s="1334" t="str">
        <f t="shared" si="9"/>
        <v>Included</v>
      </c>
      <c r="Q71" s="1334">
        <f t="shared" si="10"/>
        <v>0</v>
      </c>
      <c r="R71" s="786">
        <f t="shared" si="11"/>
        <v>0</v>
      </c>
      <c r="S71" s="786">
        <f t="shared" si="5"/>
        <v>0</v>
      </c>
      <c r="T71" s="787"/>
      <c r="U71" s="787"/>
      <c r="AD71" s="935"/>
    </row>
    <row r="72" spans="1:30" s="786" customFormat="1" ht="57.75" customHeight="1">
      <c r="A72" s="1257">
        <f t="shared" si="1"/>
        <v>53</v>
      </c>
      <c r="B72" s="1282">
        <v>7000012437</v>
      </c>
      <c r="C72" s="1285">
        <v>590</v>
      </c>
      <c r="D72" s="1285">
        <v>360</v>
      </c>
      <c r="E72" s="1285">
        <v>200</v>
      </c>
      <c r="F72" s="1282" t="s">
        <v>625</v>
      </c>
      <c r="G72" s="1285">
        <v>100001721</v>
      </c>
      <c r="H72" s="1285">
        <v>995428</v>
      </c>
      <c r="I72" s="1258"/>
      <c r="J72" s="1285">
        <v>18</v>
      </c>
      <c r="K72" s="1259"/>
      <c r="L72" s="1282" t="s">
        <v>904</v>
      </c>
      <c r="M72" s="1285" t="s">
        <v>632</v>
      </c>
      <c r="N72" s="1285">
        <v>100</v>
      </c>
      <c r="O72" s="1258"/>
      <c r="P72" s="1334" t="str">
        <f t="shared" si="9"/>
        <v>Included</v>
      </c>
      <c r="Q72" s="1334">
        <f t="shared" si="10"/>
        <v>0</v>
      </c>
      <c r="R72" s="786">
        <f t="shared" si="11"/>
        <v>0</v>
      </c>
      <c r="S72" s="786">
        <f t="shared" si="5"/>
        <v>0</v>
      </c>
      <c r="T72" s="787"/>
      <c r="U72" s="787"/>
      <c r="AD72" s="935"/>
    </row>
    <row r="73" spans="1:30" s="786" customFormat="1" ht="61.5" customHeight="1">
      <c r="A73" s="1257">
        <f t="shared" si="1"/>
        <v>54</v>
      </c>
      <c r="B73" s="1282">
        <v>7000012437</v>
      </c>
      <c r="C73" s="1285">
        <v>590</v>
      </c>
      <c r="D73" s="1285">
        <v>360</v>
      </c>
      <c r="E73" s="1285">
        <v>210</v>
      </c>
      <c r="F73" s="1282" t="s">
        <v>625</v>
      </c>
      <c r="G73" s="1285">
        <v>100003295</v>
      </c>
      <c r="H73" s="1285">
        <v>995429</v>
      </c>
      <c r="I73" s="1258"/>
      <c r="J73" s="1285">
        <v>18</v>
      </c>
      <c r="K73" s="1259"/>
      <c r="L73" s="1282" t="s">
        <v>641</v>
      </c>
      <c r="M73" s="1285" t="s">
        <v>632</v>
      </c>
      <c r="N73" s="1285">
        <v>24</v>
      </c>
      <c r="O73" s="1258"/>
      <c r="P73" s="1334" t="str">
        <f t="shared" si="9"/>
        <v>Included</v>
      </c>
      <c r="Q73" s="1334">
        <f t="shared" si="10"/>
        <v>0</v>
      </c>
      <c r="R73" s="786">
        <f t="shared" si="11"/>
        <v>0</v>
      </c>
      <c r="S73" s="786">
        <f t="shared" si="5"/>
        <v>0</v>
      </c>
      <c r="T73" s="787"/>
      <c r="U73" s="787"/>
      <c r="AD73" s="935"/>
    </row>
    <row r="74" spans="1:30" s="786" customFormat="1" ht="39" customHeight="1">
      <c r="A74" s="1257">
        <f t="shared" si="1"/>
        <v>55</v>
      </c>
      <c r="B74" s="1282">
        <v>7000012437</v>
      </c>
      <c r="C74" s="1285">
        <v>590</v>
      </c>
      <c r="D74" s="1285">
        <v>360</v>
      </c>
      <c r="E74" s="1285">
        <v>220</v>
      </c>
      <c r="F74" s="1282" t="s">
        <v>625</v>
      </c>
      <c r="G74" s="1285">
        <v>100001714</v>
      </c>
      <c r="H74" s="1285">
        <v>995428</v>
      </c>
      <c r="I74" s="1258"/>
      <c r="J74" s="1285">
        <v>18</v>
      </c>
      <c r="K74" s="1259"/>
      <c r="L74" s="1282" t="s">
        <v>665</v>
      </c>
      <c r="M74" s="1285" t="s">
        <v>639</v>
      </c>
      <c r="N74" s="1285">
        <v>2000</v>
      </c>
      <c r="O74" s="1258"/>
      <c r="P74" s="1334" t="str">
        <f t="shared" si="9"/>
        <v>Included</v>
      </c>
      <c r="Q74" s="1334">
        <f t="shared" si="10"/>
        <v>0</v>
      </c>
      <c r="R74" s="786">
        <f t="shared" si="11"/>
        <v>0</v>
      </c>
      <c r="S74" s="786">
        <f t="shared" si="5"/>
        <v>0</v>
      </c>
      <c r="T74" s="787"/>
      <c r="U74" s="787"/>
      <c r="AD74" s="935"/>
    </row>
    <row r="75" spans="1:30" s="786" customFormat="1" ht="39" customHeight="1">
      <c r="A75" s="1257">
        <f t="shared" si="1"/>
        <v>56</v>
      </c>
      <c r="B75" s="1282">
        <v>7000012437</v>
      </c>
      <c r="C75" s="1285">
        <v>590</v>
      </c>
      <c r="D75" s="1285">
        <v>360</v>
      </c>
      <c r="E75" s="1285">
        <v>230</v>
      </c>
      <c r="F75" s="1282" t="s">
        <v>625</v>
      </c>
      <c r="G75" s="1285">
        <v>100001713</v>
      </c>
      <c r="H75" s="1285">
        <v>995424</v>
      </c>
      <c r="I75" s="1258"/>
      <c r="J75" s="1285">
        <v>18</v>
      </c>
      <c r="K75" s="1259"/>
      <c r="L75" s="1282" t="s">
        <v>638</v>
      </c>
      <c r="M75" s="1285" t="s">
        <v>639</v>
      </c>
      <c r="N75" s="1285">
        <v>2000</v>
      </c>
      <c r="O75" s="1258"/>
      <c r="P75" s="1334" t="str">
        <f t="shared" si="9"/>
        <v>Included</v>
      </c>
      <c r="Q75" s="1334">
        <f t="shared" si="10"/>
        <v>0</v>
      </c>
      <c r="R75" s="786">
        <f t="shared" si="11"/>
        <v>0</v>
      </c>
      <c r="S75" s="786">
        <f t="shared" si="5"/>
        <v>0</v>
      </c>
      <c r="T75" s="787"/>
      <c r="U75" s="787"/>
      <c r="AD75" s="935"/>
    </row>
    <row r="76" spans="1:30" s="786" customFormat="1" ht="39" customHeight="1">
      <c r="A76" s="1257">
        <f t="shared" si="1"/>
        <v>57</v>
      </c>
      <c r="B76" s="1282">
        <v>7000012437</v>
      </c>
      <c r="C76" s="1285">
        <v>600</v>
      </c>
      <c r="D76" s="1285">
        <v>370</v>
      </c>
      <c r="E76" s="1285">
        <v>40</v>
      </c>
      <c r="F76" s="1282" t="s">
        <v>881</v>
      </c>
      <c r="G76" s="1285">
        <v>100004930</v>
      </c>
      <c r="H76" s="1285">
        <v>998731</v>
      </c>
      <c r="I76" s="1258"/>
      <c r="J76" s="1285">
        <v>18</v>
      </c>
      <c r="K76" s="1259"/>
      <c r="L76" s="1282" t="s">
        <v>905</v>
      </c>
      <c r="M76" s="1285" t="s">
        <v>584</v>
      </c>
      <c r="N76" s="1285">
        <v>4</v>
      </c>
      <c r="O76" s="1258"/>
      <c r="P76" s="1334" t="str">
        <f t="shared" si="9"/>
        <v>Included</v>
      </c>
      <c r="Q76" s="1334">
        <f t="shared" si="10"/>
        <v>0</v>
      </c>
      <c r="R76" s="786">
        <f t="shared" si="11"/>
        <v>0</v>
      </c>
      <c r="S76" s="786">
        <f t="shared" si="5"/>
        <v>0</v>
      </c>
      <c r="T76" s="787"/>
      <c r="U76" s="787"/>
      <c r="AD76" s="935"/>
    </row>
    <row r="77" spans="1:30" s="786" customFormat="1" ht="39" customHeight="1">
      <c r="A77" s="1257">
        <f t="shared" si="1"/>
        <v>58</v>
      </c>
      <c r="B77" s="1282">
        <v>7000012437</v>
      </c>
      <c r="C77" s="1285">
        <v>600</v>
      </c>
      <c r="D77" s="1285">
        <v>370</v>
      </c>
      <c r="E77" s="1285">
        <v>50</v>
      </c>
      <c r="F77" s="1282" t="s">
        <v>881</v>
      </c>
      <c r="G77" s="1285">
        <v>100004931</v>
      </c>
      <c r="H77" s="1285">
        <v>998731</v>
      </c>
      <c r="I77" s="1258"/>
      <c r="J77" s="1285">
        <v>18</v>
      </c>
      <c r="K77" s="1259"/>
      <c r="L77" s="1282" t="s">
        <v>906</v>
      </c>
      <c r="M77" s="1285" t="s">
        <v>584</v>
      </c>
      <c r="N77" s="1285">
        <v>4</v>
      </c>
      <c r="O77" s="1258"/>
      <c r="P77" s="1334" t="str">
        <f t="shared" si="9"/>
        <v>Included</v>
      </c>
      <c r="Q77" s="1334">
        <f t="shared" si="10"/>
        <v>0</v>
      </c>
      <c r="R77" s="786">
        <f t="shared" si="11"/>
        <v>0</v>
      </c>
      <c r="S77" s="786">
        <f t="shared" si="5"/>
        <v>0</v>
      </c>
      <c r="T77" s="787"/>
      <c r="U77" s="787"/>
      <c r="AD77" s="935"/>
    </row>
    <row r="78" spans="1:30" s="786" customFormat="1" ht="39" customHeight="1">
      <c r="A78" s="1257">
        <f t="shared" si="1"/>
        <v>59</v>
      </c>
      <c r="B78" s="1282">
        <v>7000012437</v>
      </c>
      <c r="C78" s="1285">
        <v>600</v>
      </c>
      <c r="D78" s="1285">
        <v>370</v>
      </c>
      <c r="E78" s="1285">
        <v>60</v>
      </c>
      <c r="F78" s="1282" t="s">
        <v>881</v>
      </c>
      <c r="G78" s="1285">
        <v>100001885</v>
      </c>
      <c r="H78" s="1285">
        <v>998739</v>
      </c>
      <c r="I78" s="1258"/>
      <c r="J78" s="1285">
        <v>18</v>
      </c>
      <c r="K78" s="1259"/>
      <c r="L78" s="1282" t="s">
        <v>609</v>
      </c>
      <c r="M78" s="1285" t="s">
        <v>584</v>
      </c>
      <c r="N78" s="1285">
        <v>1</v>
      </c>
      <c r="O78" s="1258"/>
      <c r="P78" s="1334" t="str">
        <f t="shared" si="9"/>
        <v>Included</v>
      </c>
      <c r="Q78" s="1334">
        <f t="shared" si="10"/>
        <v>0</v>
      </c>
      <c r="R78" s="786">
        <f t="shared" si="11"/>
        <v>0</v>
      </c>
      <c r="S78" s="786">
        <f t="shared" si="5"/>
        <v>0</v>
      </c>
      <c r="T78" s="787"/>
      <c r="U78" s="787"/>
      <c r="AD78" s="935"/>
    </row>
    <row r="79" spans="1:30" s="786" customFormat="1" ht="24" customHeight="1">
      <c r="A79" s="950" t="s">
        <v>343</v>
      </c>
      <c r="B79" s="1274" t="s">
        <v>749</v>
      </c>
      <c r="C79" s="1286"/>
      <c r="D79" s="1286"/>
      <c r="E79" s="1286"/>
      <c r="F79" s="1272"/>
      <c r="G79" s="1286"/>
      <c r="H79" s="1286"/>
      <c r="I79" s="1272"/>
      <c r="J79" s="1272"/>
      <c r="K79" s="1272"/>
      <c r="L79" s="1273"/>
      <c r="M79" s="878"/>
      <c r="N79" s="878"/>
      <c r="O79" s="878"/>
      <c r="P79" s="878"/>
      <c r="Q79" s="878"/>
      <c r="T79" s="787"/>
      <c r="U79" s="787"/>
      <c r="AD79" s="935"/>
    </row>
    <row r="80" spans="1:30" s="786" customFormat="1" ht="47.25" customHeight="1">
      <c r="A80" s="1257">
        <f>A78+1</f>
        <v>60</v>
      </c>
      <c r="B80" s="1282">
        <v>7000012367</v>
      </c>
      <c r="C80" s="1285">
        <v>570</v>
      </c>
      <c r="D80" s="1285">
        <v>1330</v>
      </c>
      <c r="E80" s="1285">
        <v>10</v>
      </c>
      <c r="F80" s="1282" t="s">
        <v>579</v>
      </c>
      <c r="G80" s="1285">
        <v>100000262</v>
      </c>
      <c r="H80" s="1285">
        <v>998736</v>
      </c>
      <c r="I80" s="1258"/>
      <c r="J80" s="1285">
        <v>18</v>
      </c>
      <c r="K80" s="1259"/>
      <c r="L80" s="1282" t="s">
        <v>594</v>
      </c>
      <c r="M80" s="1285" t="s">
        <v>584</v>
      </c>
      <c r="N80" s="1285">
        <v>4</v>
      </c>
      <c r="O80" s="1258"/>
      <c r="P80" s="1334" t="str">
        <f t="shared" si="9"/>
        <v>Included</v>
      </c>
      <c r="Q80" s="1334">
        <f t="shared" si="10"/>
        <v>0</v>
      </c>
      <c r="R80" s="786">
        <f t="shared" si="11"/>
        <v>0</v>
      </c>
      <c r="S80" s="786">
        <f t="shared" si="5"/>
        <v>0</v>
      </c>
      <c r="T80" s="787"/>
      <c r="U80" s="787"/>
      <c r="AD80" s="935"/>
    </row>
    <row r="81" spans="1:30" s="786" customFormat="1" ht="47.25" customHeight="1">
      <c r="A81" s="1257">
        <f t="shared" si="1"/>
        <v>61</v>
      </c>
      <c r="B81" s="1282">
        <v>7000012367</v>
      </c>
      <c r="C81" s="1285">
        <v>570</v>
      </c>
      <c r="D81" s="1285">
        <v>1330</v>
      </c>
      <c r="E81" s="1285">
        <v>20</v>
      </c>
      <c r="F81" s="1282" t="s">
        <v>579</v>
      </c>
      <c r="G81" s="1285">
        <v>100000263</v>
      </c>
      <c r="H81" s="1285">
        <v>998736</v>
      </c>
      <c r="I81" s="1258"/>
      <c r="J81" s="1285">
        <v>18</v>
      </c>
      <c r="K81" s="1259"/>
      <c r="L81" s="1282" t="s">
        <v>595</v>
      </c>
      <c r="M81" s="1285" t="s">
        <v>584</v>
      </c>
      <c r="N81" s="1285">
        <v>2</v>
      </c>
      <c r="O81" s="1258"/>
      <c r="P81" s="1334" t="str">
        <f t="shared" si="9"/>
        <v>Included</v>
      </c>
      <c r="Q81" s="1334">
        <f t="shared" si="10"/>
        <v>0</v>
      </c>
      <c r="R81" s="786">
        <f t="shared" si="11"/>
        <v>0</v>
      </c>
      <c r="S81" s="786">
        <f t="shared" si="5"/>
        <v>0</v>
      </c>
      <c r="T81" s="787"/>
      <c r="U81" s="787"/>
      <c r="AD81" s="935"/>
    </row>
    <row r="82" spans="1:30" s="786" customFormat="1" ht="47.25" customHeight="1">
      <c r="A82" s="1257">
        <f t="shared" si="1"/>
        <v>62</v>
      </c>
      <c r="B82" s="1282">
        <v>7000012367</v>
      </c>
      <c r="C82" s="1285">
        <v>570</v>
      </c>
      <c r="D82" s="1285">
        <v>1330</v>
      </c>
      <c r="E82" s="1285">
        <v>30</v>
      </c>
      <c r="F82" s="1282" t="s">
        <v>579</v>
      </c>
      <c r="G82" s="1285">
        <v>100000271</v>
      </c>
      <c r="H82" s="1285">
        <v>998736</v>
      </c>
      <c r="I82" s="1258"/>
      <c r="J82" s="1285">
        <v>18</v>
      </c>
      <c r="K82" s="1259"/>
      <c r="L82" s="1282" t="s">
        <v>596</v>
      </c>
      <c r="M82" s="1285" t="s">
        <v>584</v>
      </c>
      <c r="N82" s="1285">
        <v>18</v>
      </c>
      <c r="O82" s="1258"/>
      <c r="P82" s="1334" t="str">
        <f t="shared" si="9"/>
        <v>Included</v>
      </c>
      <c r="Q82" s="1334">
        <f t="shared" si="10"/>
        <v>0</v>
      </c>
      <c r="R82" s="786">
        <f t="shared" si="11"/>
        <v>0</v>
      </c>
      <c r="S82" s="786">
        <f t="shared" si="5"/>
        <v>0</v>
      </c>
      <c r="T82" s="787"/>
      <c r="U82" s="787"/>
      <c r="AD82" s="935"/>
    </row>
    <row r="83" spans="1:30" s="786" customFormat="1" ht="47.25" customHeight="1">
      <c r="A83" s="1257">
        <f t="shared" si="1"/>
        <v>63</v>
      </c>
      <c r="B83" s="1282">
        <v>7000012367</v>
      </c>
      <c r="C83" s="1285">
        <v>570</v>
      </c>
      <c r="D83" s="1285">
        <v>1330</v>
      </c>
      <c r="E83" s="1285">
        <v>40</v>
      </c>
      <c r="F83" s="1282" t="s">
        <v>579</v>
      </c>
      <c r="G83" s="1285">
        <v>100000275</v>
      </c>
      <c r="H83" s="1285">
        <v>998736</v>
      </c>
      <c r="I83" s="1258"/>
      <c r="J83" s="1285">
        <v>18</v>
      </c>
      <c r="K83" s="1259"/>
      <c r="L83" s="1282" t="s">
        <v>758</v>
      </c>
      <c r="M83" s="1285" t="s">
        <v>584</v>
      </c>
      <c r="N83" s="1285">
        <v>6</v>
      </c>
      <c r="O83" s="1258"/>
      <c r="P83" s="1334" t="str">
        <f t="shared" si="9"/>
        <v>Included</v>
      </c>
      <c r="Q83" s="1334">
        <f t="shared" si="10"/>
        <v>0</v>
      </c>
      <c r="R83" s="786">
        <f t="shared" si="11"/>
        <v>0</v>
      </c>
      <c r="S83" s="786">
        <f t="shared" si="5"/>
        <v>0</v>
      </c>
      <c r="T83" s="787"/>
      <c r="U83" s="787"/>
      <c r="AD83" s="935"/>
    </row>
    <row r="84" spans="1:30" s="786" customFormat="1" ht="47.25" customHeight="1">
      <c r="A84" s="1257">
        <f t="shared" si="1"/>
        <v>64</v>
      </c>
      <c r="B84" s="1282">
        <v>7000012367</v>
      </c>
      <c r="C84" s="1285">
        <v>570</v>
      </c>
      <c r="D84" s="1285">
        <v>1330</v>
      </c>
      <c r="E84" s="1285">
        <v>50</v>
      </c>
      <c r="F84" s="1282" t="s">
        <v>579</v>
      </c>
      <c r="G84" s="1285">
        <v>100000281</v>
      </c>
      <c r="H84" s="1285">
        <v>998736</v>
      </c>
      <c r="I84" s="1258"/>
      <c r="J84" s="1285">
        <v>18</v>
      </c>
      <c r="K84" s="1259"/>
      <c r="L84" s="1282" t="s">
        <v>597</v>
      </c>
      <c r="M84" s="1285" t="s">
        <v>584</v>
      </c>
      <c r="N84" s="1285">
        <v>13</v>
      </c>
      <c r="O84" s="1258"/>
      <c r="P84" s="1334" t="str">
        <f t="shared" si="9"/>
        <v>Included</v>
      </c>
      <c r="Q84" s="1334">
        <f t="shared" si="10"/>
        <v>0</v>
      </c>
      <c r="R84" s="786">
        <f t="shared" si="11"/>
        <v>0</v>
      </c>
      <c r="S84" s="786">
        <f t="shared" si="5"/>
        <v>0</v>
      </c>
      <c r="T84" s="787"/>
      <c r="U84" s="787"/>
      <c r="AD84" s="935"/>
    </row>
    <row r="85" spans="1:30" s="786" customFormat="1" ht="47.25" customHeight="1">
      <c r="A85" s="1257">
        <f t="shared" si="1"/>
        <v>65</v>
      </c>
      <c r="B85" s="1282">
        <v>7000012367</v>
      </c>
      <c r="C85" s="1285">
        <v>570</v>
      </c>
      <c r="D85" s="1285">
        <v>1330</v>
      </c>
      <c r="E85" s="1285">
        <v>60</v>
      </c>
      <c r="F85" s="1282" t="s">
        <v>579</v>
      </c>
      <c r="G85" s="1285">
        <v>100000282</v>
      </c>
      <c r="H85" s="1285">
        <v>998736</v>
      </c>
      <c r="I85" s="1258"/>
      <c r="J85" s="1285">
        <v>18</v>
      </c>
      <c r="K85" s="1259"/>
      <c r="L85" s="1282" t="s">
        <v>759</v>
      </c>
      <c r="M85" s="1285" t="s">
        <v>584</v>
      </c>
      <c r="N85" s="1285">
        <v>1</v>
      </c>
      <c r="O85" s="1258"/>
      <c r="P85" s="1334" t="str">
        <f t="shared" si="9"/>
        <v>Included</v>
      </c>
      <c r="Q85" s="1334">
        <f t="shared" si="10"/>
        <v>0</v>
      </c>
      <c r="R85" s="786">
        <f t="shared" si="11"/>
        <v>0</v>
      </c>
      <c r="S85" s="786">
        <f t="shared" si="5"/>
        <v>0</v>
      </c>
      <c r="T85" s="787"/>
      <c r="U85" s="787"/>
      <c r="AD85" s="935"/>
    </row>
    <row r="86" spans="1:30" s="786" customFormat="1" ht="47.25" customHeight="1">
      <c r="A86" s="1257">
        <f t="shared" si="1"/>
        <v>66</v>
      </c>
      <c r="B86" s="1282">
        <v>7000012367</v>
      </c>
      <c r="C86" s="1285">
        <v>570</v>
      </c>
      <c r="D86" s="1285">
        <v>1330</v>
      </c>
      <c r="E86" s="1285">
        <v>70</v>
      </c>
      <c r="F86" s="1282" t="s">
        <v>579</v>
      </c>
      <c r="G86" s="1285">
        <v>100000328</v>
      </c>
      <c r="H86" s="1285">
        <v>998736</v>
      </c>
      <c r="I86" s="1258"/>
      <c r="J86" s="1285">
        <v>18</v>
      </c>
      <c r="K86" s="1259"/>
      <c r="L86" s="1282" t="s">
        <v>585</v>
      </c>
      <c r="M86" s="1285" t="s">
        <v>584</v>
      </c>
      <c r="N86" s="1285">
        <v>6</v>
      </c>
      <c r="O86" s="1258"/>
      <c r="P86" s="1334" t="str">
        <f t="shared" si="9"/>
        <v>Included</v>
      </c>
      <c r="Q86" s="1334">
        <f t="shared" si="10"/>
        <v>0</v>
      </c>
      <c r="R86" s="786">
        <f t="shared" si="11"/>
        <v>0</v>
      </c>
      <c r="S86" s="786">
        <f t="shared" si="5"/>
        <v>0</v>
      </c>
      <c r="T86" s="787"/>
      <c r="U86" s="787"/>
      <c r="AD86" s="935"/>
    </row>
    <row r="87" spans="1:30" s="786" customFormat="1" ht="47.25" customHeight="1">
      <c r="A87" s="1257">
        <f t="shared" si="1"/>
        <v>67</v>
      </c>
      <c r="B87" s="1282">
        <v>7000012367</v>
      </c>
      <c r="C87" s="1285">
        <v>570</v>
      </c>
      <c r="D87" s="1285">
        <v>1330</v>
      </c>
      <c r="E87" s="1285">
        <v>80</v>
      </c>
      <c r="F87" s="1282" t="s">
        <v>579</v>
      </c>
      <c r="G87" s="1285">
        <v>100005443</v>
      </c>
      <c r="H87" s="1285">
        <v>998734</v>
      </c>
      <c r="I87" s="1258"/>
      <c r="J87" s="1285">
        <v>18</v>
      </c>
      <c r="K87" s="1259"/>
      <c r="L87" s="1282" t="s">
        <v>627</v>
      </c>
      <c r="M87" s="1285" t="s">
        <v>584</v>
      </c>
      <c r="N87" s="1285">
        <v>18</v>
      </c>
      <c r="O87" s="1258"/>
      <c r="P87" s="1334" t="str">
        <f t="shared" si="2"/>
        <v>Included</v>
      </c>
      <c r="Q87" s="1334">
        <f t="shared" si="3"/>
        <v>0</v>
      </c>
      <c r="R87" s="786">
        <f t="shared" si="4"/>
        <v>0</v>
      </c>
      <c r="S87" s="786">
        <f t="shared" si="0"/>
        <v>0</v>
      </c>
      <c r="T87" s="787"/>
      <c r="U87" s="787"/>
      <c r="AD87" s="935"/>
    </row>
    <row r="88" spans="1:30" s="786" customFormat="1" ht="47.25" customHeight="1">
      <c r="A88" s="1257">
        <f t="shared" ref="A88:A152" si="12">A87+1</f>
        <v>68</v>
      </c>
      <c r="B88" s="1282">
        <v>7000012367</v>
      </c>
      <c r="C88" s="1285">
        <v>570</v>
      </c>
      <c r="D88" s="1285">
        <v>1330</v>
      </c>
      <c r="E88" s="1285">
        <v>90</v>
      </c>
      <c r="F88" s="1282" t="s">
        <v>579</v>
      </c>
      <c r="G88" s="1285">
        <v>100000883</v>
      </c>
      <c r="H88" s="1285">
        <v>998734</v>
      </c>
      <c r="I88" s="1258"/>
      <c r="J88" s="1285">
        <v>18</v>
      </c>
      <c r="K88" s="1259"/>
      <c r="L88" s="1282" t="s">
        <v>760</v>
      </c>
      <c r="M88" s="1285" t="s">
        <v>584</v>
      </c>
      <c r="N88" s="1285">
        <v>12</v>
      </c>
      <c r="O88" s="1258"/>
      <c r="P88" s="1334" t="str">
        <f>IF(O88=0, "Included", IF(ISERROR(N88*O88), O88, N88*O88))</f>
        <v>Included</v>
      </c>
      <c r="Q88" s="1334">
        <f>S88</f>
        <v>0</v>
      </c>
      <c r="R88" s="786">
        <f>IF(P88="Included",0,P88)</f>
        <v>0</v>
      </c>
      <c r="S88" s="786">
        <f t="shared" ref="S88:S152" si="13">IF(K88="",(R88*J88/100),(R88*K88/100))</f>
        <v>0</v>
      </c>
      <c r="T88" s="787"/>
      <c r="U88" s="787"/>
      <c r="AD88" s="935"/>
    </row>
    <row r="89" spans="1:30" s="786" customFormat="1" ht="47.25" customHeight="1">
      <c r="A89" s="1257">
        <f t="shared" si="12"/>
        <v>69</v>
      </c>
      <c r="B89" s="1282">
        <v>7000012367</v>
      </c>
      <c r="C89" s="1285">
        <v>570</v>
      </c>
      <c r="D89" s="1285">
        <v>1330</v>
      </c>
      <c r="E89" s="1285">
        <v>100</v>
      </c>
      <c r="F89" s="1282" t="s">
        <v>579</v>
      </c>
      <c r="G89" s="1285">
        <v>100000268</v>
      </c>
      <c r="H89" s="1285">
        <v>998736</v>
      </c>
      <c r="I89" s="1258"/>
      <c r="J89" s="1285">
        <v>18</v>
      </c>
      <c r="K89" s="1259"/>
      <c r="L89" s="1282" t="s">
        <v>675</v>
      </c>
      <c r="M89" s="1285" t="s">
        <v>584</v>
      </c>
      <c r="N89" s="1285">
        <v>5</v>
      </c>
      <c r="O89" s="1258"/>
      <c r="P89" s="1334" t="str">
        <f>IF(O89=0, "Included", IF(ISERROR(N89*O89), O89, N89*O89))</f>
        <v>Included</v>
      </c>
      <c r="Q89" s="1334">
        <f>S89</f>
        <v>0</v>
      </c>
      <c r="R89" s="786">
        <f>IF(P89="Included",0,P89)</f>
        <v>0</v>
      </c>
      <c r="S89" s="786">
        <f t="shared" si="13"/>
        <v>0</v>
      </c>
      <c r="T89" s="787"/>
      <c r="U89" s="787"/>
      <c r="AD89" s="935"/>
    </row>
    <row r="90" spans="1:30" s="786" customFormat="1" ht="47.25" customHeight="1">
      <c r="A90" s="1257">
        <f t="shared" si="12"/>
        <v>70</v>
      </c>
      <c r="B90" s="1282">
        <v>7000012367</v>
      </c>
      <c r="C90" s="1285">
        <v>570</v>
      </c>
      <c r="D90" s="1285">
        <v>1330</v>
      </c>
      <c r="E90" s="1285">
        <v>110</v>
      </c>
      <c r="F90" s="1282" t="s">
        <v>579</v>
      </c>
      <c r="G90" s="1285">
        <v>100000871</v>
      </c>
      <c r="H90" s="1285">
        <v>998734</v>
      </c>
      <c r="I90" s="1258"/>
      <c r="J90" s="1285">
        <v>18</v>
      </c>
      <c r="K90" s="1259"/>
      <c r="L90" s="1282" t="s">
        <v>761</v>
      </c>
      <c r="M90" s="1285" t="s">
        <v>584</v>
      </c>
      <c r="N90" s="1285">
        <v>4</v>
      </c>
      <c r="O90" s="1258"/>
      <c r="P90" s="1334" t="str">
        <f>IF(O90=0, "Included", IF(ISERROR(N90*O90), O90, N90*O90))</f>
        <v>Included</v>
      </c>
      <c r="Q90" s="1334">
        <f>S90</f>
        <v>0</v>
      </c>
      <c r="R90" s="786">
        <f>IF(P90="Included",0,P90)</f>
        <v>0</v>
      </c>
      <c r="S90" s="786">
        <f t="shared" si="13"/>
        <v>0</v>
      </c>
      <c r="T90" s="787"/>
      <c r="U90" s="787"/>
      <c r="AD90" s="935"/>
    </row>
    <row r="91" spans="1:30" s="786" customFormat="1" ht="47.25" customHeight="1">
      <c r="A91" s="1257">
        <f t="shared" si="12"/>
        <v>71</v>
      </c>
      <c r="B91" s="1282">
        <v>7000012367</v>
      </c>
      <c r="C91" s="1285">
        <v>580</v>
      </c>
      <c r="D91" s="1285">
        <v>1420</v>
      </c>
      <c r="E91" s="1285">
        <v>20</v>
      </c>
      <c r="F91" s="1282" t="s">
        <v>750</v>
      </c>
      <c r="G91" s="1285">
        <v>100000343</v>
      </c>
      <c r="H91" s="1285">
        <v>998731</v>
      </c>
      <c r="I91" s="1258"/>
      <c r="J91" s="1285">
        <v>18</v>
      </c>
      <c r="K91" s="1259"/>
      <c r="L91" s="1282" t="s">
        <v>909</v>
      </c>
      <c r="M91" s="1285" t="s">
        <v>590</v>
      </c>
      <c r="N91" s="1285">
        <v>1</v>
      </c>
      <c r="O91" s="1258"/>
      <c r="P91" s="1334" t="str">
        <f t="shared" ref="P91:P97" si="14">IF(O91=0, "Included", IF(ISERROR(N91*O91), O91, N91*O91))</f>
        <v>Included</v>
      </c>
      <c r="Q91" s="1334">
        <f t="shared" ref="Q91:Q97" si="15">S91</f>
        <v>0</v>
      </c>
      <c r="R91" s="786">
        <f t="shared" ref="R91:R97" si="16">IF(P91="Included",0,P91)</f>
        <v>0</v>
      </c>
      <c r="S91" s="786">
        <f t="shared" si="13"/>
        <v>0</v>
      </c>
      <c r="T91" s="787"/>
      <c r="U91" s="787"/>
      <c r="AD91" s="935"/>
    </row>
    <row r="92" spans="1:30" s="786" customFormat="1" ht="47.25" customHeight="1">
      <c r="A92" s="1257">
        <f t="shared" si="12"/>
        <v>72</v>
      </c>
      <c r="B92" s="1282">
        <v>7000012367</v>
      </c>
      <c r="C92" s="1285">
        <v>580</v>
      </c>
      <c r="D92" s="1285">
        <v>1420</v>
      </c>
      <c r="E92" s="1285">
        <v>30</v>
      </c>
      <c r="F92" s="1282" t="s">
        <v>750</v>
      </c>
      <c r="G92" s="1285">
        <v>100000342</v>
      </c>
      <c r="H92" s="1285">
        <v>998731</v>
      </c>
      <c r="I92" s="1258"/>
      <c r="J92" s="1285">
        <v>18</v>
      </c>
      <c r="K92" s="1259"/>
      <c r="L92" s="1282" t="s">
        <v>910</v>
      </c>
      <c r="M92" s="1285" t="s">
        <v>590</v>
      </c>
      <c r="N92" s="1285">
        <v>1</v>
      </c>
      <c r="O92" s="1258"/>
      <c r="P92" s="1334" t="str">
        <f t="shared" si="14"/>
        <v>Included</v>
      </c>
      <c r="Q92" s="1334">
        <f t="shared" si="15"/>
        <v>0</v>
      </c>
      <c r="R92" s="786">
        <f t="shared" si="16"/>
        <v>0</v>
      </c>
      <c r="S92" s="786">
        <f t="shared" si="13"/>
        <v>0</v>
      </c>
      <c r="T92" s="787"/>
      <c r="U92" s="787"/>
      <c r="AD92" s="935"/>
    </row>
    <row r="93" spans="1:30" s="786" customFormat="1" ht="47.25" customHeight="1">
      <c r="A93" s="1257">
        <f>A92+1</f>
        <v>73</v>
      </c>
      <c r="B93" s="1282">
        <v>7000012367</v>
      </c>
      <c r="C93" s="1285">
        <v>580</v>
      </c>
      <c r="D93" s="1285">
        <v>1420</v>
      </c>
      <c r="E93" s="1285">
        <v>40</v>
      </c>
      <c r="F93" s="1282" t="s">
        <v>750</v>
      </c>
      <c r="G93" s="1285">
        <v>100000341</v>
      </c>
      <c r="H93" s="1285">
        <v>998731</v>
      </c>
      <c r="I93" s="1258"/>
      <c r="J93" s="1285">
        <v>18</v>
      </c>
      <c r="K93" s="1259"/>
      <c r="L93" s="1282" t="s">
        <v>911</v>
      </c>
      <c r="M93" s="1285" t="s">
        <v>590</v>
      </c>
      <c r="N93" s="1285">
        <v>2</v>
      </c>
      <c r="O93" s="1258"/>
      <c r="P93" s="1334" t="str">
        <f t="shared" si="14"/>
        <v>Included</v>
      </c>
      <c r="Q93" s="1334">
        <f t="shared" si="15"/>
        <v>0</v>
      </c>
      <c r="R93" s="786">
        <f t="shared" si="16"/>
        <v>0</v>
      </c>
      <c r="S93" s="786">
        <f t="shared" si="13"/>
        <v>0</v>
      </c>
      <c r="T93" s="787"/>
      <c r="U93" s="787"/>
      <c r="AD93" s="935"/>
    </row>
    <row r="94" spans="1:30" s="786" customFormat="1" ht="47.25" customHeight="1">
      <c r="A94" s="1257">
        <f t="shared" si="12"/>
        <v>74</v>
      </c>
      <c r="B94" s="1282">
        <v>7000012367</v>
      </c>
      <c r="C94" s="1285">
        <v>590</v>
      </c>
      <c r="D94" s="1285">
        <v>1470</v>
      </c>
      <c r="E94" s="1285">
        <v>10</v>
      </c>
      <c r="F94" s="1282" t="s">
        <v>907</v>
      </c>
      <c r="G94" s="1285">
        <v>100000728</v>
      </c>
      <c r="H94" s="1285">
        <v>998736</v>
      </c>
      <c r="I94" s="1258"/>
      <c r="J94" s="1285">
        <v>18</v>
      </c>
      <c r="K94" s="1259"/>
      <c r="L94" s="1282" t="s">
        <v>599</v>
      </c>
      <c r="M94" s="1285" t="s">
        <v>584</v>
      </c>
      <c r="N94" s="1285">
        <v>4</v>
      </c>
      <c r="O94" s="1258"/>
      <c r="P94" s="1334" t="str">
        <f t="shared" si="14"/>
        <v>Included</v>
      </c>
      <c r="Q94" s="1334">
        <f t="shared" si="15"/>
        <v>0</v>
      </c>
      <c r="R94" s="786">
        <f t="shared" si="16"/>
        <v>0</v>
      </c>
      <c r="S94" s="786">
        <f t="shared" si="13"/>
        <v>0</v>
      </c>
      <c r="T94" s="787"/>
      <c r="U94" s="787"/>
      <c r="AD94" s="935"/>
    </row>
    <row r="95" spans="1:30" s="786" customFormat="1" ht="47.25" customHeight="1">
      <c r="A95" s="1257">
        <f t="shared" si="12"/>
        <v>75</v>
      </c>
      <c r="B95" s="1282">
        <v>7000012367</v>
      </c>
      <c r="C95" s="1285">
        <v>590</v>
      </c>
      <c r="D95" s="1285">
        <v>1470</v>
      </c>
      <c r="E95" s="1285">
        <v>20</v>
      </c>
      <c r="F95" s="1282" t="s">
        <v>907</v>
      </c>
      <c r="G95" s="1285">
        <v>100000729</v>
      </c>
      <c r="H95" s="1285">
        <v>998736</v>
      </c>
      <c r="I95" s="1258"/>
      <c r="J95" s="1285">
        <v>18</v>
      </c>
      <c r="K95" s="1259"/>
      <c r="L95" s="1282" t="s">
        <v>674</v>
      </c>
      <c r="M95" s="1285" t="s">
        <v>584</v>
      </c>
      <c r="N95" s="1285">
        <v>2</v>
      </c>
      <c r="O95" s="1258"/>
      <c r="P95" s="1334" t="str">
        <f t="shared" si="14"/>
        <v>Included</v>
      </c>
      <c r="Q95" s="1334">
        <f t="shared" si="15"/>
        <v>0</v>
      </c>
      <c r="R95" s="786">
        <f t="shared" si="16"/>
        <v>0</v>
      </c>
      <c r="S95" s="786">
        <f t="shared" si="13"/>
        <v>0</v>
      </c>
      <c r="T95" s="787"/>
      <c r="U95" s="787"/>
      <c r="AD95" s="935"/>
    </row>
    <row r="96" spans="1:30" s="786" customFormat="1" ht="39.75" customHeight="1">
      <c r="A96" s="1257">
        <f t="shared" si="12"/>
        <v>76</v>
      </c>
      <c r="B96" s="1282">
        <v>7000012367</v>
      </c>
      <c r="C96" s="1285">
        <v>590</v>
      </c>
      <c r="D96" s="1285">
        <v>1470</v>
      </c>
      <c r="E96" s="1285">
        <v>50</v>
      </c>
      <c r="F96" s="1282" t="s">
        <v>907</v>
      </c>
      <c r="G96" s="1285">
        <v>100000733</v>
      </c>
      <c r="H96" s="1285">
        <v>998736</v>
      </c>
      <c r="I96" s="1258"/>
      <c r="J96" s="1285">
        <v>18</v>
      </c>
      <c r="K96" s="1259"/>
      <c r="L96" s="1282" t="s">
        <v>766</v>
      </c>
      <c r="M96" s="1285" t="s">
        <v>590</v>
      </c>
      <c r="N96" s="1285">
        <v>1</v>
      </c>
      <c r="O96" s="1258"/>
      <c r="P96" s="1334" t="str">
        <f t="shared" si="14"/>
        <v>Included</v>
      </c>
      <c r="Q96" s="1334">
        <f t="shared" si="15"/>
        <v>0</v>
      </c>
      <c r="R96" s="786">
        <f t="shared" si="16"/>
        <v>0</v>
      </c>
      <c r="S96" s="786">
        <f t="shared" si="13"/>
        <v>0</v>
      </c>
      <c r="T96" s="787"/>
      <c r="U96" s="787"/>
      <c r="AD96" s="935"/>
    </row>
    <row r="97" spans="1:30" s="786" customFormat="1" ht="39.75" customHeight="1">
      <c r="A97" s="1257">
        <f t="shared" si="12"/>
        <v>77</v>
      </c>
      <c r="B97" s="1282">
        <v>7000012367</v>
      </c>
      <c r="C97" s="1285">
        <v>590</v>
      </c>
      <c r="D97" s="1285">
        <v>1470</v>
      </c>
      <c r="E97" s="1285">
        <v>60</v>
      </c>
      <c r="F97" s="1282" t="s">
        <v>907</v>
      </c>
      <c r="G97" s="1285">
        <v>100000730</v>
      </c>
      <c r="H97" s="1285">
        <v>998736</v>
      </c>
      <c r="I97" s="1258"/>
      <c r="J97" s="1285">
        <v>18</v>
      </c>
      <c r="K97" s="1259"/>
      <c r="L97" s="1282" t="s">
        <v>765</v>
      </c>
      <c r="M97" s="1285" t="s">
        <v>584</v>
      </c>
      <c r="N97" s="1285">
        <v>2</v>
      </c>
      <c r="O97" s="1258"/>
      <c r="P97" s="1334" t="str">
        <f t="shared" si="14"/>
        <v>Included</v>
      </c>
      <c r="Q97" s="1334">
        <f t="shared" si="15"/>
        <v>0</v>
      </c>
      <c r="R97" s="786">
        <f t="shared" si="16"/>
        <v>0</v>
      </c>
      <c r="S97" s="786">
        <f t="shared" si="13"/>
        <v>0</v>
      </c>
      <c r="T97" s="787"/>
      <c r="U97" s="787"/>
      <c r="AD97" s="935"/>
    </row>
    <row r="98" spans="1:30" s="786" customFormat="1" ht="47.25" customHeight="1">
      <c r="A98" s="1257">
        <f t="shared" si="12"/>
        <v>78</v>
      </c>
      <c r="B98" s="1282">
        <v>7000012367</v>
      </c>
      <c r="C98" s="1285">
        <v>590</v>
      </c>
      <c r="D98" s="1285">
        <v>1470</v>
      </c>
      <c r="E98" s="1285">
        <v>70</v>
      </c>
      <c r="F98" s="1282" t="s">
        <v>907</v>
      </c>
      <c r="G98" s="1285">
        <v>100002069</v>
      </c>
      <c r="H98" s="1285">
        <v>998736</v>
      </c>
      <c r="I98" s="1258"/>
      <c r="J98" s="1285">
        <v>18</v>
      </c>
      <c r="K98" s="1259"/>
      <c r="L98" s="1282" t="s">
        <v>644</v>
      </c>
      <c r="M98" s="1285" t="s">
        <v>584</v>
      </c>
      <c r="N98" s="1285">
        <v>2</v>
      </c>
      <c r="O98" s="1258"/>
      <c r="P98" s="1334" t="str">
        <f>IF(O98=0, "Included", IF(ISERROR(N98*O98), O98, N98*O98))</f>
        <v>Included</v>
      </c>
      <c r="Q98" s="1334">
        <f>S98</f>
        <v>0</v>
      </c>
      <c r="R98" s="786">
        <f>IF(P98="Included",0,P98)</f>
        <v>0</v>
      </c>
      <c r="S98" s="786">
        <f t="shared" si="13"/>
        <v>0</v>
      </c>
      <c r="T98" s="787"/>
      <c r="U98" s="787"/>
      <c r="AD98" s="935"/>
    </row>
    <row r="99" spans="1:30" s="786" customFormat="1" ht="47.25" customHeight="1">
      <c r="A99" s="1257">
        <f t="shared" si="12"/>
        <v>79</v>
      </c>
      <c r="B99" s="1282">
        <v>7000012367</v>
      </c>
      <c r="C99" s="1285">
        <v>590</v>
      </c>
      <c r="D99" s="1285">
        <v>1470</v>
      </c>
      <c r="E99" s="1285">
        <v>80</v>
      </c>
      <c r="F99" s="1282" t="s">
        <v>907</v>
      </c>
      <c r="G99" s="1285">
        <v>100002075</v>
      </c>
      <c r="H99" s="1285">
        <v>998736</v>
      </c>
      <c r="I99" s="1258"/>
      <c r="J99" s="1285">
        <v>18</v>
      </c>
      <c r="K99" s="1259"/>
      <c r="L99" s="1282" t="s">
        <v>645</v>
      </c>
      <c r="M99" s="1285" t="s">
        <v>584</v>
      </c>
      <c r="N99" s="1285">
        <v>2</v>
      </c>
      <c r="O99" s="1258"/>
      <c r="P99" s="1334" t="str">
        <f>IF(O99=0, "Included", IF(ISERROR(N99*O99), O99, N99*O99))</f>
        <v>Included</v>
      </c>
      <c r="Q99" s="1334">
        <f>S99</f>
        <v>0</v>
      </c>
      <c r="R99" s="786">
        <f>IF(P99="Included",0,P99)</f>
        <v>0</v>
      </c>
      <c r="S99" s="786">
        <f t="shared" si="13"/>
        <v>0</v>
      </c>
      <c r="T99" s="787"/>
      <c r="U99" s="787"/>
      <c r="AD99" s="935"/>
    </row>
    <row r="100" spans="1:30" s="786" customFormat="1" ht="47.25" customHeight="1">
      <c r="A100" s="1257">
        <f t="shared" si="12"/>
        <v>80</v>
      </c>
      <c r="B100" s="1282">
        <v>7000012367</v>
      </c>
      <c r="C100" s="1285">
        <v>600</v>
      </c>
      <c r="D100" s="1285">
        <v>1590</v>
      </c>
      <c r="E100" s="1285">
        <v>20</v>
      </c>
      <c r="F100" s="1282" t="s">
        <v>626</v>
      </c>
      <c r="G100" s="1285">
        <v>100002181</v>
      </c>
      <c r="H100" s="1285">
        <v>998736</v>
      </c>
      <c r="I100" s="1258"/>
      <c r="J100" s="1285">
        <v>18</v>
      </c>
      <c r="K100" s="1259"/>
      <c r="L100" s="1282" t="s">
        <v>588</v>
      </c>
      <c r="M100" s="1285" t="s">
        <v>587</v>
      </c>
      <c r="N100" s="1285">
        <v>1</v>
      </c>
      <c r="O100" s="1258"/>
      <c r="P100" s="1334" t="str">
        <f>IF(O100=0, "Included", IF(ISERROR(N100*O100), O100, N100*O100))</f>
        <v>Included</v>
      </c>
      <c r="Q100" s="1334">
        <f>S100</f>
        <v>0</v>
      </c>
      <c r="R100" s="786">
        <f>IF(P100="Included",0,P100)</f>
        <v>0</v>
      </c>
      <c r="S100" s="786">
        <f t="shared" si="13"/>
        <v>0</v>
      </c>
      <c r="T100" s="787"/>
      <c r="U100" s="787"/>
      <c r="AD100" s="935"/>
    </row>
    <row r="101" spans="1:30" s="786" customFormat="1" ht="47.25" customHeight="1">
      <c r="A101" s="1257">
        <f t="shared" si="12"/>
        <v>81</v>
      </c>
      <c r="B101" s="1282">
        <v>7000012367</v>
      </c>
      <c r="C101" s="1285">
        <v>600</v>
      </c>
      <c r="D101" s="1285">
        <v>1590</v>
      </c>
      <c r="E101" s="1285">
        <v>30</v>
      </c>
      <c r="F101" s="1282" t="s">
        <v>626</v>
      </c>
      <c r="G101" s="1285">
        <v>100002182</v>
      </c>
      <c r="H101" s="1285">
        <v>998736</v>
      </c>
      <c r="I101" s="1258"/>
      <c r="J101" s="1285">
        <v>18</v>
      </c>
      <c r="K101" s="1259"/>
      <c r="L101" s="1282" t="s">
        <v>589</v>
      </c>
      <c r="M101" s="1285" t="s">
        <v>587</v>
      </c>
      <c r="N101" s="1285">
        <v>1</v>
      </c>
      <c r="O101" s="1258"/>
      <c r="P101" s="1334" t="str">
        <f t="shared" ref="P101:P120" si="17">IF(O101=0, "Included", IF(ISERROR(N101*O101), O101, N101*O101))</f>
        <v>Included</v>
      </c>
      <c r="Q101" s="1334">
        <f t="shared" ref="Q101:Q120" si="18">S101</f>
        <v>0</v>
      </c>
      <c r="R101" s="786">
        <f t="shared" ref="R101:R120" si="19">IF(P101="Included",0,P101)</f>
        <v>0</v>
      </c>
      <c r="S101" s="786">
        <f t="shared" si="13"/>
        <v>0</v>
      </c>
      <c r="T101" s="787"/>
      <c r="U101" s="787"/>
      <c r="AD101" s="935"/>
    </row>
    <row r="102" spans="1:30" s="786" customFormat="1" ht="59.25" customHeight="1">
      <c r="A102" s="1257">
        <f t="shared" si="12"/>
        <v>82</v>
      </c>
      <c r="B102" s="1282">
        <v>7000012367</v>
      </c>
      <c r="C102" s="1285">
        <v>610</v>
      </c>
      <c r="D102" s="1285">
        <v>1660</v>
      </c>
      <c r="E102" s="1285">
        <v>10</v>
      </c>
      <c r="F102" s="1282" t="s">
        <v>583</v>
      </c>
      <c r="G102" s="1285">
        <v>100001217</v>
      </c>
      <c r="H102" s="1285">
        <v>995455</v>
      </c>
      <c r="I102" s="1258"/>
      <c r="J102" s="1285">
        <v>18</v>
      </c>
      <c r="K102" s="1259"/>
      <c r="L102" s="1282" t="s">
        <v>628</v>
      </c>
      <c r="M102" s="1285" t="s">
        <v>584</v>
      </c>
      <c r="N102" s="1285">
        <v>18</v>
      </c>
      <c r="O102" s="1258"/>
      <c r="P102" s="1334" t="str">
        <f t="shared" si="17"/>
        <v>Included</v>
      </c>
      <c r="Q102" s="1334">
        <f t="shared" si="18"/>
        <v>0</v>
      </c>
      <c r="R102" s="786">
        <f t="shared" si="19"/>
        <v>0</v>
      </c>
      <c r="S102" s="786">
        <f t="shared" si="13"/>
        <v>0</v>
      </c>
      <c r="T102" s="787"/>
      <c r="U102" s="787"/>
      <c r="AD102" s="935"/>
    </row>
    <row r="103" spans="1:30" s="786" customFormat="1" ht="59.25" customHeight="1">
      <c r="A103" s="1257">
        <f t="shared" si="12"/>
        <v>83</v>
      </c>
      <c r="B103" s="1282">
        <v>7000012367</v>
      </c>
      <c r="C103" s="1285">
        <v>610</v>
      </c>
      <c r="D103" s="1285">
        <v>1660</v>
      </c>
      <c r="E103" s="1285">
        <v>20</v>
      </c>
      <c r="F103" s="1282" t="s">
        <v>583</v>
      </c>
      <c r="G103" s="1285">
        <v>100001212</v>
      </c>
      <c r="H103" s="1285">
        <v>995455</v>
      </c>
      <c r="I103" s="1258"/>
      <c r="J103" s="1285">
        <v>18</v>
      </c>
      <c r="K103" s="1259"/>
      <c r="L103" s="1282" t="s">
        <v>648</v>
      </c>
      <c r="M103" s="1285" t="s">
        <v>584</v>
      </c>
      <c r="N103" s="1285">
        <v>18</v>
      </c>
      <c r="O103" s="1258"/>
      <c r="P103" s="1334" t="str">
        <f t="shared" si="17"/>
        <v>Included</v>
      </c>
      <c r="Q103" s="1334">
        <f t="shared" si="18"/>
        <v>0</v>
      </c>
      <c r="R103" s="786">
        <f t="shared" si="19"/>
        <v>0</v>
      </c>
      <c r="S103" s="786">
        <f t="shared" si="13"/>
        <v>0</v>
      </c>
      <c r="T103" s="787"/>
      <c r="U103" s="787"/>
      <c r="AD103" s="935"/>
    </row>
    <row r="104" spans="1:30" s="786" customFormat="1" ht="59.25" customHeight="1">
      <c r="A104" s="1257">
        <f t="shared" si="12"/>
        <v>84</v>
      </c>
      <c r="B104" s="1282">
        <v>7000012367</v>
      </c>
      <c r="C104" s="1285">
        <v>610</v>
      </c>
      <c r="D104" s="1285">
        <v>1660</v>
      </c>
      <c r="E104" s="1285">
        <v>30</v>
      </c>
      <c r="F104" s="1282" t="s">
        <v>583</v>
      </c>
      <c r="G104" s="1285">
        <v>100001213</v>
      </c>
      <c r="H104" s="1285">
        <v>995455</v>
      </c>
      <c r="I104" s="1258"/>
      <c r="J104" s="1285">
        <v>18</v>
      </c>
      <c r="K104" s="1259"/>
      <c r="L104" s="1282" t="s">
        <v>912</v>
      </c>
      <c r="M104" s="1285" t="s">
        <v>584</v>
      </c>
      <c r="N104" s="1285">
        <v>6</v>
      </c>
      <c r="O104" s="1258"/>
      <c r="P104" s="1334" t="str">
        <f t="shared" si="17"/>
        <v>Included</v>
      </c>
      <c r="Q104" s="1334">
        <f t="shared" si="18"/>
        <v>0</v>
      </c>
      <c r="R104" s="786">
        <f t="shared" si="19"/>
        <v>0</v>
      </c>
      <c r="S104" s="786">
        <f t="shared" si="13"/>
        <v>0</v>
      </c>
      <c r="T104" s="787"/>
      <c r="U104" s="787"/>
      <c r="AD104" s="935"/>
    </row>
    <row r="105" spans="1:30" s="786" customFormat="1" ht="59.25" customHeight="1">
      <c r="A105" s="1257">
        <f t="shared" si="12"/>
        <v>85</v>
      </c>
      <c r="B105" s="1282">
        <v>7000012367</v>
      </c>
      <c r="C105" s="1285">
        <v>610</v>
      </c>
      <c r="D105" s="1285">
        <v>1660</v>
      </c>
      <c r="E105" s="1285">
        <v>40</v>
      </c>
      <c r="F105" s="1282" t="s">
        <v>583</v>
      </c>
      <c r="G105" s="1285">
        <v>100001214</v>
      </c>
      <c r="H105" s="1285">
        <v>995455</v>
      </c>
      <c r="I105" s="1258"/>
      <c r="J105" s="1285">
        <v>18</v>
      </c>
      <c r="K105" s="1259"/>
      <c r="L105" s="1282" t="s">
        <v>629</v>
      </c>
      <c r="M105" s="1285" t="s">
        <v>584</v>
      </c>
      <c r="N105" s="1285">
        <v>14</v>
      </c>
      <c r="O105" s="1258"/>
      <c r="P105" s="1334" t="str">
        <f t="shared" si="17"/>
        <v>Included</v>
      </c>
      <c r="Q105" s="1334">
        <f t="shared" si="18"/>
        <v>0</v>
      </c>
      <c r="R105" s="786">
        <f t="shared" si="19"/>
        <v>0</v>
      </c>
      <c r="S105" s="786">
        <f t="shared" si="13"/>
        <v>0</v>
      </c>
      <c r="T105" s="787"/>
      <c r="U105" s="787"/>
      <c r="AD105" s="935"/>
    </row>
    <row r="106" spans="1:30" s="786" customFormat="1" ht="50.25" customHeight="1">
      <c r="A106" s="1257">
        <f t="shared" si="12"/>
        <v>86</v>
      </c>
      <c r="B106" s="1282">
        <v>7000012367</v>
      </c>
      <c r="C106" s="1285">
        <v>610</v>
      </c>
      <c r="D106" s="1285">
        <v>1660</v>
      </c>
      <c r="E106" s="1285">
        <v>50</v>
      </c>
      <c r="F106" s="1282" t="s">
        <v>583</v>
      </c>
      <c r="G106" s="1285">
        <v>100001216</v>
      </c>
      <c r="H106" s="1285">
        <v>995455</v>
      </c>
      <c r="I106" s="1258"/>
      <c r="J106" s="1285">
        <v>18</v>
      </c>
      <c r="K106" s="1259"/>
      <c r="L106" s="1282" t="s">
        <v>630</v>
      </c>
      <c r="M106" s="1285" t="s">
        <v>584</v>
      </c>
      <c r="N106" s="1285">
        <v>6</v>
      </c>
      <c r="O106" s="1258"/>
      <c r="P106" s="1334" t="str">
        <f t="shared" si="17"/>
        <v>Included</v>
      </c>
      <c r="Q106" s="1334">
        <f t="shared" si="18"/>
        <v>0</v>
      </c>
      <c r="R106" s="786">
        <f t="shared" si="19"/>
        <v>0</v>
      </c>
      <c r="S106" s="786">
        <f t="shared" si="13"/>
        <v>0</v>
      </c>
      <c r="T106" s="787"/>
      <c r="U106" s="787"/>
      <c r="AD106" s="935"/>
    </row>
    <row r="107" spans="1:30" s="786" customFormat="1" ht="50.25" customHeight="1">
      <c r="A107" s="1257">
        <f t="shared" si="12"/>
        <v>87</v>
      </c>
      <c r="B107" s="1282">
        <v>7000012367</v>
      </c>
      <c r="C107" s="1285">
        <v>610</v>
      </c>
      <c r="D107" s="1285">
        <v>1660</v>
      </c>
      <c r="E107" s="1285">
        <v>60</v>
      </c>
      <c r="F107" s="1282" t="s">
        <v>583</v>
      </c>
      <c r="G107" s="1285">
        <v>100001215</v>
      </c>
      <c r="H107" s="1285">
        <v>995455</v>
      </c>
      <c r="I107" s="1258"/>
      <c r="J107" s="1285">
        <v>18</v>
      </c>
      <c r="K107" s="1259"/>
      <c r="L107" s="1282" t="s">
        <v>913</v>
      </c>
      <c r="M107" s="1285" t="s">
        <v>584</v>
      </c>
      <c r="N107" s="1285">
        <v>4</v>
      </c>
      <c r="O107" s="1258"/>
      <c r="P107" s="1334" t="str">
        <f t="shared" si="17"/>
        <v>Included</v>
      </c>
      <c r="Q107" s="1334">
        <f t="shared" si="18"/>
        <v>0</v>
      </c>
      <c r="R107" s="786">
        <f t="shared" si="19"/>
        <v>0</v>
      </c>
      <c r="S107" s="786">
        <f t="shared" si="13"/>
        <v>0</v>
      </c>
      <c r="T107" s="787"/>
      <c r="U107" s="787"/>
      <c r="AD107" s="935"/>
    </row>
    <row r="108" spans="1:30" s="786" customFormat="1" ht="63.75" customHeight="1">
      <c r="A108" s="1257">
        <f t="shared" si="12"/>
        <v>88</v>
      </c>
      <c r="B108" s="1282">
        <v>7000012367</v>
      </c>
      <c r="C108" s="1285">
        <v>870</v>
      </c>
      <c r="D108" s="1285">
        <v>1740</v>
      </c>
      <c r="E108" s="1285">
        <v>10</v>
      </c>
      <c r="F108" s="1282" t="s">
        <v>908</v>
      </c>
      <c r="G108" s="1285">
        <v>100004518</v>
      </c>
      <c r="H108" s="1285">
        <v>995433</v>
      </c>
      <c r="I108" s="1258"/>
      <c r="J108" s="1285">
        <v>18</v>
      </c>
      <c r="K108" s="1259"/>
      <c r="L108" s="1282" t="s">
        <v>631</v>
      </c>
      <c r="M108" s="1285" t="s">
        <v>632</v>
      </c>
      <c r="N108" s="1285">
        <v>1476</v>
      </c>
      <c r="O108" s="1258"/>
      <c r="P108" s="1334" t="str">
        <f t="shared" si="17"/>
        <v>Included</v>
      </c>
      <c r="Q108" s="1334">
        <f t="shared" si="18"/>
        <v>0</v>
      </c>
      <c r="R108" s="786">
        <f t="shared" si="19"/>
        <v>0</v>
      </c>
      <c r="S108" s="786">
        <f t="shared" si="13"/>
        <v>0</v>
      </c>
      <c r="T108" s="787"/>
      <c r="U108" s="787"/>
      <c r="AD108" s="935"/>
    </row>
    <row r="109" spans="1:30" s="786" customFormat="1" ht="39.75" customHeight="1">
      <c r="A109" s="1257">
        <f t="shared" si="12"/>
        <v>89</v>
      </c>
      <c r="B109" s="1282">
        <v>7000012367</v>
      </c>
      <c r="C109" s="1285">
        <v>870</v>
      </c>
      <c r="D109" s="1285">
        <v>1740</v>
      </c>
      <c r="E109" s="1285">
        <v>20</v>
      </c>
      <c r="F109" s="1282" t="s">
        <v>908</v>
      </c>
      <c r="G109" s="1285">
        <v>100001325</v>
      </c>
      <c r="H109" s="1285">
        <v>995454</v>
      </c>
      <c r="I109" s="1258"/>
      <c r="J109" s="1285">
        <v>18</v>
      </c>
      <c r="K109" s="1259"/>
      <c r="L109" s="1282" t="s">
        <v>633</v>
      </c>
      <c r="M109" s="1285" t="s">
        <v>632</v>
      </c>
      <c r="N109" s="1285">
        <v>59</v>
      </c>
      <c r="O109" s="1258"/>
      <c r="P109" s="1334" t="str">
        <f t="shared" si="17"/>
        <v>Included</v>
      </c>
      <c r="Q109" s="1334">
        <f t="shared" si="18"/>
        <v>0</v>
      </c>
      <c r="R109" s="786">
        <f t="shared" si="19"/>
        <v>0</v>
      </c>
      <c r="S109" s="786">
        <f t="shared" si="13"/>
        <v>0</v>
      </c>
      <c r="T109" s="787"/>
      <c r="U109" s="787"/>
      <c r="AD109" s="935"/>
    </row>
    <row r="110" spans="1:30" s="786" customFormat="1" ht="63.75" customHeight="1">
      <c r="A110" s="1257">
        <f t="shared" si="12"/>
        <v>90</v>
      </c>
      <c r="B110" s="1282">
        <v>7000012367</v>
      </c>
      <c r="C110" s="1285">
        <v>870</v>
      </c>
      <c r="D110" s="1285">
        <v>1740</v>
      </c>
      <c r="E110" s="1285">
        <v>30</v>
      </c>
      <c r="F110" s="1282" t="s">
        <v>908</v>
      </c>
      <c r="G110" s="1285">
        <v>100001327</v>
      </c>
      <c r="H110" s="1285">
        <v>995454</v>
      </c>
      <c r="I110" s="1258"/>
      <c r="J110" s="1285">
        <v>18</v>
      </c>
      <c r="K110" s="1259"/>
      <c r="L110" s="1282" t="s">
        <v>652</v>
      </c>
      <c r="M110" s="1285" t="s">
        <v>632</v>
      </c>
      <c r="N110" s="1285">
        <v>349</v>
      </c>
      <c r="O110" s="1258"/>
      <c r="P110" s="1334" t="str">
        <f t="shared" si="17"/>
        <v>Included</v>
      </c>
      <c r="Q110" s="1334">
        <f t="shared" si="18"/>
        <v>0</v>
      </c>
      <c r="R110" s="786">
        <f t="shared" si="19"/>
        <v>0</v>
      </c>
      <c r="S110" s="786">
        <f t="shared" si="13"/>
        <v>0</v>
      </c>
      <c r="T110" s="787"/>
      <c r="U110" s="787"/>
      <c r="AD110" s="935"/>
    </row>
    <row r="111" spans="1:30" s="786" customFormat="1" ht="46.5" customHeight="1">
      <c r="A111" s="1257">
        <f t="shared" si="12"/>
        <v>91</v>
      </c>
      <c r="B111" s="1282">
        <v>7000012367</v>
      </c>
      <c r="C111" s="1285">
        <v>870</v>
      </c>
      <c r="D111" s="1285">
        <v>1740</v>
      </c>
      <c r="E111" s="1285">
        <v>40</v>
      </c>
      <c r="F111" s="1282" t="s">
        <v>908</v>
      </c>
      <c r="G111" s="1285">
        <v>100001328</v>
      </c>
      <c r="H111" s="1285">
        <v>995454</v>
      </c>
      <c r="I111" s="1258"/>
      <c r="J111" s="1285">
        <v>18</v>
      </c>
      <c r="K111" s="1259"/>
      <c r="L111" s="1282" t="s">
        <v>634</v>
      </c>
      <c r="M111" s="1285" t="s">
        <v>632</v>
      </c>
      <c r="N111" s="1285">
        <v>150</v>
      </c>
      <c r="O111" s="1258"/>
      <c r="P111" s="1334" t="str">
        <f t="shared" si="17"/>
        <v>Included</v>
      </c>
      <c r="Q111" s="1334">
        <f t="shared" si="18"/>
        <v>0</v>
      </c>
      <c r="R111" s="786">
        <f t="shared" si="19"/>
        <v>0</v>
      </c>
      <c r="S111" s="786">
        <f t="shared" si="13"/>
        <v>0</v>
      </c>
      <c r="T111" s="787"/>
      <c r="U111" s="787"/>
      <c r="AD111" s="935"/>
    </row>
    <row r="112" spans="1:30" s="786" customFormat="1" ht="34.5" customHeight="1">
      <c r="A112" s="1257">
        <f t="shared" si="12"/>
        <v>92</v>
      </c>
      <c r="B112" s="1282">
        <v>7000012367</v>
      </c>
      <c r="C112" s="1285">
        <v>870</v>
      </c>
      <c r="D112" s="1285">
        <v>1740</v>
      </c>
      <c r="E112" s="1285">
        <v>50</v>
      </c>
      <c r="F112" s="1282" t="s">
        <v>908</v>
      </c>
      <c r="G112" s="1285">
        <v>100001329</v>
      </c>
      <c r="H112" s="1285">
        <v>995454</v>
      </c>
      <c r="I112" s="1258"/>
      <c r="J112" s="1285">
        <v>18</v>
      </c>
      <c r="K112" s="1259"/>
      <c r="L112" s="1282" t="s">
        <v>635</v>
      </c>
      <c r="M112" s="1285" t="s">
        <v>619</v>
      </c>
      <c r="N112" s="1285">
        <v>24</v>
      </c>
      <c r="O112" s="1258"/>
      <c r="P112" s="1334" t="str">
        <f t="shared" si="17"/>
        <v>Included</v>
      </c>
      <c r="Q112" s="1334">
        <f t="shared" si="18"/>
        <v>0</v>
      </c>
      <c r="R112" s="786">
        <f t="shared" si="19"/>
        <v>0</v>
      </c>
      <c r="S112" s="786">
        <f t="shared" si="13"/>
        <v>0</v>
      </c>
      <c r="T112" s="787"/>
      <c r="U112" s="787"/>
      <c r="AD112" s="935"/>
    </row>
    <row r="113" spans="1:30" s="786" customFormat="1" ht="60" customHeight="1">
      <c r="A113" s="1257">
        <f t="shared" si="12"/>
        <v>93</v>
      </c>
      <c r="B113" s="1282">
        <v>7000012367</v>
      </c>
      <c r="C113" s="1285">
        <v>870</v>
      </c>
      <c r="D113" s="1285">
        <v>1740</v>
      </c>
      <c r="E113" s="1285">
        <v>60</v>
      </c>
      <c r="F113" s="1282" t="s">
        <v>908</v>
      </c>
      <c r="G113" s="1285">
        <v>100001331</v>
      </c>
      <c r="H113" s="1285">
        <v>995455</v>
      </c>
      <c r="I113" s="1258"/>
      <c r="J113" s="1285">
        <v>18</v>
      </c>
      <c r="K113" s="1259"/>
      <c r="L113" s="1282" t="s">
        <v>637</v>
      </c>
      <c r="M113" s="1285" t="s">
        <v>619</v>
      </c>
      <c r="N113" s="1285">
        <v>4</v>
      </c>
      <c r="O113" s="1258"/>
      <c r="P113" s="1334" t="str">
        <f t="shared" si="17"/>
        <v>Included</v>
      </c>
      <c r="Q113" s="1334">
        <f t="shared" si="18"/>
        <v>0</v>
      </c>
      <c r="R113" s="786">
        <f t="shared" si="19"/>
        <v>0</v>
      </c>
      <c r="S113" s="786">
        <f t="shared" si="13"/>
        <v>0</v>
      </c>
      <c r="T113" s="787"/>
      <c r="U113" s="787"/>
      <c r="AD113" s="935"/>
    </row>
    <row r="114" spans="1:30" s="786" customFormat="1" ht="39" customHeight="1">
      <c r="A114" s="1257">
        <f t="shared" si="12"/>
        <v>94</v>
      </c>
      <c r="B114" s="1282">
        <v>7000012367</v>
      </c>
      <c r="C114" s="1285">
        <v>870</v>
      </c>
      <c r="D114" s="1285">
        <v>1740</v>
      </c>
      <c r="E114" s="1285">
        <v>70</v>
      </c>
      <c r="F114" s="1282" t="s">
        <v>908</v>
      </c>
      <c r="G114" s="1285">
        <v>100001714</v>
      </c>
      <c r="H114" s="1285">
        <v>995428</v>
      </c>
      <c r="I114" s="1258"/>
      <c r="J114" s="1285">
        <v>18</v>
      </c>
      <c r="K114" s="1259"/>
      <c r="L114" s="1282" t="s">
        <v>665</v>
      </c>
      <c r="M114" s="1285" t="s">
        <v>639</v>
      </c>
      <c r="N114" s="1285">
        <v>2000</v>
      </c>
      <c r="O114" s="1258"/>
      <c r="P114" s="1334" t="str">
        <f t="shared" si="17"/>
        <v>Included</v>
      </c>
      <c r="Q114" s="1334">
        <f t="shared" si="18"/>
        <v>0</v>
      </c>
      <c r="R114" s="786">
        <f t="shared" si="19"/>
        <v>0</v>
      </c>
      <c r="S114" s="786">
        <f t="shared" si="13"/>
        <v>0</v>
      </c>
      <c r="T114" s="787"/>
      <c r="U114" s="787"/>
      <c r="AD114" s="935"/>
    </row>
    <row r="115" spans="1:30" s="786" customFormat="1" ht="39" customHeight="1">
      <c r="A115" s="1257">
        <f t="shared" si="12"/>
        <v>95</v>
      </c>
      <c r="B115" s="1282">
        <v>7000012367</v>
      </c>
      <c r="C115" s="1285">
        <v>870</v>
      </c>
      <c r="D115" s="1285">
        <v>1740</v>
      </c>
      <c r="E115" s="1285">
        <v>80</v>
      </c>
      <c r="F115" s="1282" t="s">
        <v>908</v>
      </c>
      <c r="G115" s="1285">
        <v>100001713</v>
      </c>
      <c r="H115" s="1285">
        <v>995424</v>
      </c>
      <c r="I115" s="1258"/>
      <c r="J115" s="1285">
        <v>18</v>
      </c>
      <c r="K115" s="1259"/>
      <c r="L115" s="1282" t="s">
        <v>638</v>
      </c>
      <c r="M115" s="1285" t="s">
        <v>639</v>
      </c>
      <c r="N115" s="1285">
        <v>2000</v>
      </c>
      <c r="O115" s="1258"/>
      <c r="P115" s="1334" t="str">
        <f t="shared" si="17"/>
        <v>Included</v>
      </c>
      <c r="Q115" s="1334">
        <f t="shared" si="18"/>
        <v>0</v>
      </c>
      <c r="R115" s="786">
        <f t="shared" si="19"/>
        <v>0</v>
      </c>
      <c r="S115" s="786">
        <f t="shared" si="13"/>
        <v>0</v>
      </c>
      <c r="T115" s="787"/>
      <c r="U115" s="787"/>
      <c r="AD115" s="935"/>
    </row>
    <row r="116" spans="1:30" s="786" customFormat="1" ht="48" customHeight="1">
      <c r="A116" s="1257">
        <f t="shared" si="12"/>
        <v>96</v>
      </c>
      <c r="B116" s="1282">
        <v>7000012367</v>
      </c>
      <c r="C116" s="1285">
        <v>870</v>
      </c>
      <c r="D116" s="1285">
        <v>1740</v>
      </c>
      <c r="E116" s="1285">
        <v>100</v>
      </c>
      <c r="F116" s="1282" t="s">
        <v>908</v>
      </c>
      <c r="G116" s="1285">
        <v>100001735</v>
      </c>
      <c r="H116" s="1285">
        <v>995462</v>
      </c>
      <c r="I116" s="1258"/>
      <c r="J116" s="1285">
        <v>18</v>
      </c>
      <c r="K116" s="1259"/>
      <c r="L116" s="1282" t="s">
        <v>654</v>
      </c>
      <c r="M116" s="1285" t="s">
        <v>655</v>
      </c>
      <c r="N116" s="1285">
        <v>50</v>
      </c>
      <c r="O116" s="1258"/>
      <c r="P116" s="1334" t="str">
        <f t="shared" si="17"/>
        <v>Included</v>
      </c>
      <c r="Q116" s="1334">
        <f t="shared" si="18"/>
        <v>0</v>
      </c>
      <c r="R116" s="786">
        <f t="shared" si="19"/>
        <v>0</v>
      </c>
      <c r="S116" s="786">
        <f t="shared" si="13"/>
        <v>0</v>
      </c>
      <c r="T116" s="787"/>
      <c r="U116" s="787"/>
      <c r="AD116" s="935"/>
    </row>
    <row r="117" spans="1:30" s="786" customFormat="1" ht="47.25" customHeight="1">
      <c r="A117" s="1257">
        <f t="shared" si="12"/>
        <v>97</v>
      </c>
      <c r="B117" s="1282">
        <v>7000012367</v>
      </c>
      <c r="C117" s="1285">
        <v>870</v>
      </c>
      <c r="D117" s="1285">
        <v>1740</v>
      </c>
      <c r="E117" s="1285">
        <v>110</v>
      </c>
      <c r="F117" s="1282" t="s">
        <v>908</v>
      </c>
      <c r="G117" s="1285">
        <v>100001736</v>
      </c>
      <c r="H117" s="1285">
        <v>995462</v>
      </c>
      <c r="I117" s="1258"/>
      <c r="J117" s="1285">
        <v>18</v>
      </c>
      <c r="K117" s="1259"/>
      <c r="L117" s="1282" t="s">
        <v>656</v>
      </c>
      <c r="M117" s="1285" t="s">
        <v>655</v>
      </c>
      <c r="N117" s="1285">
        <v>50</v>
      </c>
      <c r="O117" s="1258"/>
      <c r="P117" s="1334" t="str">
        <f t="shared" si="17"/>
        <v>Included</v>
      </c>
      <c r="Q117" s="1334">
        <f t="shared" si="18"/>
        <v>0</v>
      </c>
      <c r="R117" s="786">
        <f t="shared" si="19"/>
        <v>0</v>
      </c>
      <c r="S117" s="786">
        <f t="shared" si="13"/>
        <v>0</v>
      </c>
      <c r="T117" s="787"/>
      <c r="U117" s="787"/>
      <c r="AD117" s="935"/>
    </row>
    <row r="118" spans="1:30" s="786" customFormat="1" ht="47.25" customHeight="1">
      <c r="A118" s="1257">
        <f t="shared" si="12"/>
        <v>98</v>
      </c>
      <c r="B118" s="1282">
        <v>7000012367</v>
      </c>
      <c r="C118" s="1285">
        <v>870</v>
      </c>
      <c r="D118" s="1285">
        <v>1740</v>
      </c>
      <c r="E118" s="1285">
        <v>120</v>
      </c>
      <c r="F118" s="1282" t="s">
        <v>908</v>
      </c>
      <c r="G118" s="1285">
        <v>100001737</v>
      </c>
      <c r="H118" s="1285">
        <v>995462</v>
      </c>
      <c r="I118" s="1258"/>
      <c r="J118" s="1285">
        <v>18</v>
      </c>
      <c r="K118" s="1259"/>
      <c r="L118" s="1282" t="s">
        <v>657</v>
      </c>
      <c r="M118" s="1285" t="s">
        <v>655</v>
      </c>
      <c r="N118" s="1285">
        <v>50</v>
      </c>
      <c r="O118" s="1258"/>
      <c r="P118" s="1334" t="str">
        <f t="shared" si="17"/>
        <v>Included</v>
      </c>
      <c r="Q118" s="1334">
        <f t="shared" si="18"/>
        <v>0</v>
      </c>
      <c r="R118" s="786">
        <f t="shared" si="19"/>
        <v>0</v>
      </c>
      <c r="S118" s="786">
        <f t="shared" si="13"/>
        <v>0</v>
      </c>
      <c r="T118" s="787"/>
      <c r="U118" s="787"/>
      <c r="AD118" s="935"/>
    </row>
    <row r="119" spans="1:30" s="786" customFormat="1" ht="39.75" customHeight="1">
      <c r="A119" s="1257">
        <f t="shared" si="12"/>
        <v>99</v>
      </c>
      <c r="B119" s="1282">
        <v>7000012367</v>
      </c>
      <c r="C119" s="1285">
        <v>870</v>
      </c>
      <c r="D119" s="1285">
        <v>1740</v>
      </c>
      <c r="E119" s="1285">
        <v>130</v>
      </c>
      <c r="F119" s="1282" t="s">
        <v>908</v>
      </c>
      <c r="G119" s="1285">
        <v>100001408</v>
      </c>
      <c r="H119" s="1285">
        <v>995462</v>
      </c>
      <c r="I119" s="1258"/>
      <c r="J119" s="1285">
        <v>18</v>
      </c>
      <c r="K119" s="1259"/>
      <c r="L119" s="1282" t="s">
        <v>901</v>
      </c>
      <c r="M119" s="1285" t="s">
        <v>655</v>
      </c>
      <c r="N119" s="1285">
        <v>50</v>
      </c>
      <c r="O119" s="1258"/>
      <c r="P119" s="1334" t="str">
        <f t="shared" si="17"/>
        <v>Included</v>
      </c>
      <c r="Q119" s="1334">
        <f t="shared" si="18"/>
        <v>0</v>
      </c>
      <c r="R119" s="786">
        <f t="shared" si="19"/>
        <v>0</v>
      </c>
      <c r="S119" s="786">
        <f t="shared" si="13"/>
        <v>0</v>
      </c>
      <c r="T119" s="787"/>
      <c r="U119" s="787"/>
      <c r="AD119" s="935"/>
    </row>
    <row r="120" spans="1:30" s="786" customFormat="1" ht="38.25" customHeight="1">
      <c r="A120" s="1257">
        <f t="shared" si="12"/>
        <v>100</v>
      </c>
      <c r="B120" s="1282">
        <v>7000012367</v>
      </c>
      <c r="C120" s="1285">
        <v>870</v>
      </c>
      <c r="D120" s="1285">
        <v>1740</v>
      </c>
      <c r="E120" s="1285">
        <v>140</v>
      </c>
      <c r="F120" s="1282" t="s">
        <v>908</v>
      </c>
      <c r="G120" s="1285">
        <v>100001412</v>
      </c>
      <c r="H120" s="1285">
        <v>995462</v>
      </c>
      <c r="I120" s="1258"/>
      <c r="J120" s="1285">
        <v>18</v>
      </c>
      <c r="K120" s="1259"/>
      <c r="L120" s="1282" t="s">
        <v>666</v>
      </c>
      <c r="M120" s="1285" t="s">
        <v>655</v>
      </c>
      <c r="N120" s="1285">
        <v>200</v>
      </c>
      <c r="O120" s="1258"/>
      <c r="P120" s="1334" t="str">
        <f t="shared" si="17"/>
        <v>Included</v>
      </c>
      <c r="Q120" s="1334">
        <f t="shared" si="18"/>
        <v>0</v>
      </c>
      <c r="R120" s="786">
        <f t="shared" si="19"/>
        <v>0</v>
      </c>
      <c r="S120" s="786">
        <f t="shared" si="13"/>
        <v>0</v>
      </c>
      <c r="T120" s="787"/>
      <c r="U120" s="787"/>
      <c r="AD120" s="935"/>
    </row>
    <row r="121" spans="1:30" s="786" customFormat="1" ht="39.75" customHeight="1">
      <c r="A121" s="1257">
        <f t="shared" si="12"/>
        <v>101</v>
      </c>
      <c r="B121" s="1282">
        <v>7000012367</v>
      </c>
      <c r="C121" s="1285">
        <v>870</v>
      </c>
      <c r="D121" s="1285">
        <v>1740</v>
      </c>
      <c r="E121" s="1285">
        <v>150</v>
      </c>
      <c r="F121" s="1282" t="s">
        <v>908</v>
      </c>
      <c r="G121" s="1285">
        <v>100001413</v>
      </c>
      <c r="H121" s="1285">
        <v>995462</v>
      </c>
      <c r="I121" s="1258"/>
      <c r="J121" s="1285">
        <v>18</v>
      </c>
      <c r="K121" s="1259"/>
      <c r="L121" s="1282" t="s">
        <v>667</v>
      </c>
      <c r="M121" s="1285" t="s">
        <v>655</v>
      </c>
      <c r="N121" s="1285">
        <v>100</v>
      </c>
      <c r="O121" s="1258"/>
      <c r="P121" s="1334" t="str">
        <f>IF(O121=0, "Included", IF(ISERROR(N121*O121), O121, N121*O121))</f>
        <v>Included</v>
      </c>
      <c r="Q121" s="1334">
        <f>S121</f>
        <v>0</v>
      </c>
      <c r="R121" s="786">
        <f>IF(P121="Included",0,P121)</f>
        <v>0</v>
      </c>
      <c r="S121" s="786">
        <f t="shared" si="13"/>
        <v>0</v>
      </c>
      <c r="T121" s="787"/>
      <c r="U121" s="787"/>
      <c r="AD121" s="935"/>
    </row>
    <row r="122" spans="1:30" s="786" customFormat="1" ht="42" customHeight="1">
      <c r="A122" s="1257">
        <f t="shared" si="12"/>
        <v>102</v>
      </c>
      <c r="B122" s="1282">
        <v>7000012367</v>
      </c>
      <c r="C122" s="1285">
        <v>870</v>
      </c>
      <c r="D122" s="1285">
        <v>1740</v>
      </c>
      <c r="E122" s="1285">
        <v>160</v>
      </c>
      <c r="F122" s="1282" t="s">
        <v>908</v>
      </c>
      <c r="G122" s="1285">
        <v>100001414</v>
      </c>
      <c r="H122" s="1285">
        <v>995462</v>
      </c>
      <c r="I122" s="1258"/>
      <c r="J122" s="1285">
        <v>18</v>
      </c>
      <c r="K122" s="1259"/>
      <c r="L122" s="1282" t="s">
        <v>668</v>
      </c>
      <c r="M122" s="1285" t="s">
        <v>655</v>
      </c>
      <c r="N122" s="1285">
        <v>50</v>
      </c>
      <c r="O122" s="1258"/>
      <c r="P122" s="1334" t="str">
        <f>IF(O122=0, "Included", IF(ISERROR(N122*O122), O122, N122*O122))</f>
        <v>Included</v>
      </c>
      <c r="Q122" s="1334">
        <f>S122</f>
        <v>0</v>
      </c>
      <c r="R122" s="786">
        <f>IF(P122="Included",0,P122)</f>
        <v>0</v>
      </c>
      <c r="S122" s="786">
        <f t="shared" si="13"/>
        <v>0</v>
      </c>
      <c r="T122" s="787"/>
      <c r="U122" s="787"/>
      <c r="AD122" s="935"/>
    </row>
    <row r="123" spans="1:30" s="786" customFormat="1" ht="48.75" customHeight="1">
      <c r="A123" s="1257">
        <f t="shared" si="12"/>
        <v>103</v>
      </c>
      <c r="B123" s="1282">
        <v>7000012367</v>
      </c>
      <c r="C123" s="1285">
        <v>870</v>
      </c>
      <c r="D123" s="1285">
        <v>1740</v>
      </c>
      <c r="E123" s="1285">
        <v>180</v>
      </c>
      <c r="F123" s="1282" t="s">
        <v>908</v>
      </c>
      <c r="G123" s="1285">
        <v>100001712</v>
      </c>
      <c r="H123" s="1285">
        <v>995428</v>
      </c>
      <c r="I123" s="1258"/>
      <c r="J123" s="1285">
        <v>18</v>
      </c>
      <c r="K123" s="1259"/>
      <c r="L123" s="1282" t="s">
        <v>640</v>
      </c>
      <c r="M123" s="1285" t="s">
        <v>639</v>
      </c>
      <c r="N123" s="1285">
        <v>29600</v>
      </c>
      <c r="O123" s="1258"/>
      <c r="P123" s="1334" t="str">
        <f>IF(O123=0, "Included", IF(ISERROR(N123*O123), O123, N123*O123))</f>
        <v>Included</v>
      </c>
      <c r="Q123" s="1334">
        <f>S123</f>
        <v>0</v>
      </c>
      <c r="R123" s="786">
        <f>IF(P123="Included",0,P123)</f>
        <v>0</v>
      </c>
      <c r="S123" s="786">
        <f t="shared" si="13"/>
        <v>0</v>
      </c>
      <c r="T123" s="787"/>
      <c r="U123" s="787"/>
      <c r="AD123" s="935"/>
    </row>
    <row r="124" spans="1:30" s="786" customFormat="1" ht="59.25" customHeight="1">
      <c r="A124" s="1257">
        <f t="shared" si="12"/>
        <v>104</v>
      </c>
      <c r="B124" s="1282">
        <v>7000012367</v>
      </c>
      <c r="C124" s="1285">
        <v>870</v>
      </c>
      <c r="D124" s="1285">
        <v>1740</v>
      </c>
      <c r="E124" s="1285">
        <v>190</v>
      </c>
      <c r="F124" s="1282" t="s">
        <v>908</v>
      </c>
      <c r="G124" s="1285">
        <v>100001721</v>
      </c>
      <c r="H124" s="1285">
        <v>995428</v>
      </c>
      <c r="I124" s="1258"/>
      <c r="J124" s="1285">
        <v>18</v>
      </c>
      <c r="K124" s="1259"/>
      <c r="L124" s="1282" t="s">
        <v>904</v>
      </c>
      <c r="M124" s="1285" t="s">
        <v>632</v>
      </c>
      <c r="N124" s="1285">
        <v>100</v>
      </c>
      <c r="O124" s="1258"/>
      <c r="P124" s="1334" t="str">
        <f t="shared" ref="P124:P130" si="20">IF(O124=0, "Included", IF(ISERROR(N124*O124), O124, N124*O124))</f>
        <v>Included</v>
      </c>
      <c r="Q124" s="1334">
        <f t="shared" ref="Q124:Q130" si="21">S124</f>
        <v>0</v>
      </c>
      <c r="R124" s="786">
        <f t="shared" ref="R124:R130" si="22">IF(P124="Included",0,P124)</f>
        <v>0</v>
      </c>
      <c r="S124" s="786">
        <f t="shared" si="13"/>
        <v>0</v>
      </c>
      <c r="T124" s="787"/>
      <c r="U124" s="787"/>
      <c r="AD124" s="935"/>
    </row>
    <row r="125" spans="1:30" s="786" customFormat="1" ht="48.75" customHeight="1">
      <c r="A125" s="1257">
        <f t="shared" si="12"/>
        <v>105</v>
      </c>
      <c r="B125" s="1282">
        <v>7000012367</v>
      </c>
      <c r="C125" s="1285">
        <v>870</v>
      </c>
      <c r="D125" s="1285">
        <v>1740</v>
      </c>
      <c r="E125" s="1285">
        <v>200</v>
      </c>
      <c r="F125" s="1282" t="s">
        <v>908</v>
      </c>
      <c r="G125" s="1285">
        <v>100001433</v>
      </c>
      <c r="H125" s="1285">
        <v>995435</v>
      </c>
      <c r="I125" s="1258"/>
      <c r="J125" s="1285">
        <v>18</v>
      </c>
      <c r="K125" s="1259"/>
      <c r="L125" s="1282" t="s">
        <v>914</v>
      </c>
      <c r="M125" s="1285" t="s">
        <v>670</v>
      </c>
      <c r="N125" s="1285">
        <v>1</v>
      </c>
      <c r="O125" s="1258"/>
      <c r="P125" s="1334" t="str">
        <f t="shared" si="20"/>
        <v>Included</v>
      </c>
      <c r="Q125" s="1334">
        <f t="shared" si="21"/>
        <v>0</v>
      </c>
      <c r="R125" s="786">
        <f t="shared" si="22"/>
        <v>0</v>
      </c>
      <c r="S125" s="786">
        <f t="shared" si="13"/>
        <v>0</v>
      </c>
      <c r="T125" s="787"/>
      <c r="U125" s="787"/>
      <c r="AD125" s="935"/>
    </row>
    <row r="126" spans="1:30" s="786" customFormat="1" ht="48.75" customHeight="1">
      <c r="A126" s="1257">
        <f t="shared" si="12"/>
        <v>106</v>
      </c>
      <c r="B126" s="1282">
        <v>7000012367</v>
      </c>
      <c r="C126" s="1285">
        <v>870</v>
      </c>
      <c r="D126" s="1285">
        <v>1740</v>
      </c>
      <c r="E126" s="1285">
        <v>210</v>
      </c>
      <c r="F126" s="1282" t="s">
        <v>908</v>
      </c>
      <c r="G126" s="1285">
        <v>100003822</v>
      </c>
      <c r="H126" s="1285">
        <v>995459</v>
      </c>
      <c r="I126" s="1258"/>
      <c r="J126" s="1285">
        <v>18</v>
      </c>
      <c r="K126" s="1259"/>
      <c r="L126" s="1282" t="s">
        <v>915</v>
      </c>
      <c r="M126" s="1285" t="s">
        <v>584</v>
      </c>
      <c r="N126" s="1285">
        <v>6</v>
      </c>
      <c r="O126" s="1258"/>
      <c r="P126" s="1334" t="str">
        <f t="shared" si="20"/>
        <v>Included</v>
      </c>
      <c r="Q126" s="1334">
        <f t="shared" si="21"/>
        <v>0</v>
      </c>
      <c r="R126" s="786">
        <f t="shared" si="22"/>
        <v>0</v>
      </c>
      <c r="S126" s="786">
        <f t="shared" si="13"/>
        <v>0</v>
      </c>
      <c r="T126" s="787"/>
      <c r="U126" s="787"/>
      <c r="AD126" s="935"/>
    </row>
    <row r="127" spans="1:30" s="786" customFormat="1" ht="35.25" customHeight="1">
      <c r="A127" s="1257">
        <f t="shared" si="12"/>
        <v>107</v>
      </c>
      <c r="B127" s="1282">
        <v>7000012367</v>
      </c>
      <c r="C127" s="1285">
        <v>870</v>
      </c>
      <c r="D127" s="1285">
        <v>1740</v>
      </c>
      <c r="E127" s="1285">
        <v>220</v>
      </c>
      <c r="F127" s="1282" t="s">
        <v>908</v>
      </c>
      <c r="G127" s="1285">
        <v>100003811</v>
      </c>
      <c r="H127" s="1285">
        <v>995459</v>
      </c>
      <c r="I127" s="1258"/>
      <c r="J127" s="1285">
        <v>18</v>
      </c>
      <c r="K127" s="1259"/>
      <c r="L127" s="1282" t="s">
        <v>916</v>
      </c>
      <c r="M127" s="1285" t="s">
        <v>584</v>
      </c>
      <c r="N127" s="1285">
        <v>4</v>
      </c>
      <c r="O127" s="1258"/>
      <c r="P127" s="1334" t="str">
        <f t="shared" si="20"/>
        <v>Included</v>
      </c>
      <c r="Q127" s="1334">
        <f t="shared" si="21"/>
        <v>0</v>
      </c>
      <c r="R127" s="786">
        <f t="shared" si="22"/>
        <v>0</v>
      </c>
      <c r="S127" s="786">
        <f t="shared" si="13"/>
        <v>0</v>
      </c>
      <c r="T127" s="787"/>
      <c r="U127" s="787"/>
      <c r="AD127" s="935"/>
    </row>
    <row r="128" spans="1:30" s="786" customFormat="1" ht="35.25" customHeight="1">
      <c r="A128" s="1257">
        <f t="shared" si="12"/>
        <v>108</v>
      </c>
      <c r="B128" s="1282">
        <v>7000012367</v>
      </c>
      <c r="C128" s="1285">
        <v>870</v>
      </c>
      <c r="D128" s="1285">
        <v>1740</v>
      </c>
      <c r="E128" s="1285">
        <v>230</v>
      </c>
      <c r="F128" s="1282" t="s">
        <v>908</v>
      </c>
      <c r="G128" s="1285">
        <v>100003809</v>
      </c>
      <c r="H128" s="1285">
        <v>995459</v>
      </c>
      <c r="I128" s="1258"/>
      <c r="J128" s="1285">
        <v>18</v>
      </c>
      <c r="K128" s="1259"/>
      <c r="L128" s="1282" t="s">
        <v>917</v>
      </c>
      <c r="M128" s="1285" t="s">
        <v>584</v>
      </c>
      <c r="N128" s="1285">
        <v>6</v>
      </c>
      <c r="O128" s="1258"/>
      <c r="P128" s="1334" t="str">
        <f t="shared" si="20"/>
        <v>Included</v>
      </c>
      <c r="Q128" s="1334">
        <f t="shared" si="21"/>
        <v>0</v>
      </c>
      <c r="R128" s="786">
        <f t="shared" si="22"/>
        <v>0</v>
      </c>
      <c r="S128" s="786">
        <f t="shared" si="13"/>
        <v>0</v>
      </c>
      <c r="T128" s="787"/>
      <c r="U128" s="787"/>
      <c r="AD128" s="935"/>
    </row>
    <row r="129" spans="1:30" s="786" customFormat="1" ht="35.25" customHeight="1">
      <c r="A129" s="1257">
        <f t="shared" si="12"/>
        <v>109</v>
      </c>
      <c r="B129" s="1282">
        <v>7000012367</v>
      </c>
      <c r="C129" s="1285">
        <v>870</v>
      </c>
      <c r="D129" s="1285">
        <v>1740</v>
      </c>
      <c r="E129" s="1285">
        <v>240</v>
      </c>
      <c r="F129" s="1282" t="s">
        <v>908</v>
      </c>
      <c r="G129" s="1285">
        <v>100003808</v>
      </c>
      <c r="H129" s="1285">
        <v>995459</v>
      </c>
      <c r="I129" s="1258"/>
      <c r="J129" s="1285">
        <v>18</v>
      </c>
      <c r="K129" s="1259"/>
      <c r="L129" s="1282" t="s">
        <v>918</v>
      </c>
      <c r="M129" s="1285" t="s">
        <v>584</v>
      </c>
      <c r="N129" s="1285">
        <v>6</v>
      </c>
      <c r="O129" s="1258"/>
      <c r="P129" s="1334" t="str">
        <f t="shared" si="20"/>
        <v>Included</v>
      </c>
      <c r="Q129" s="1334">
        <f t="shared" si="21"/>
        <v>0</v>
      </c>
      <c r="R129" s="786">
        <f t="shared" si="22"/>
        <v>0</v>
      </c>
      <c r="S129" s="786">
        <f t="shared" si="13"/>
        <v>0</v>
      </c>
      <c r="T129" s="787"/>
      <c r="U129" s="787"/>
      <c r="AD129" s="935"/>
    </row>
    <row r="130" spans="1:30" s="786" customFormat="1" ht="35.25" customHeight="1">
      <c r="A130" s="1257">
        <f t="shared" si="12"/>
        <v>110</v>
      </c>
      <c r="B130" s="1282">
        <v>7000012367</v>
      </c>
      <c r="C130" s="1285">
        <v>870</v>
      </c>
      <c r="D130" s="1285">
        <v>1740</v>
      </c>
      <c r="E130" s="1285">
        <v>250</v>
      </c>
      <c r="F130" s="1282" t="s">
        <v>908</v>
      </c>
      <c r="G130" s="1285">
        <v>100003806</v>
      </c>
      <c r="H130" s="1285">
        <v>995459</v>
      </c>
      <c r="I130" s="1258"/>
      <c r="J130" s="1285">
        <v>18</v>
      </c>
      <c r="K130" s="1259"/>
      <c r="L130" s="1282" t="s">
        <v>919</v>
      </c>
      <c r="M130" s="1285" t="s">
        <v>584</v>
      </c>
      <c r="N130" s="1285">
        <v>18</v>
      </c>
      <c r="O130" s="1258"/>
      <c r="P130" s="1334" t="str">
        <f t="shared" si="20"/>
        <v>Included</v>
      </c>
      <c r="Q130" s="1334">
        <f t="shared" si="21"/>
        <v>0</v>
      </c>
      <c r="R130" s="786">
        <f t="shared" si="22"/>
        <v>0</v>
      </c>
      <c r="S130" s="786">
        <f t="shared" si="13"/>
        <v>0</v>
      </c>
      <c r="T130" s="787"/>
      <c r="U130" s="787"/>
      <c r="AD130" s="935"/>
    </row>
    <row r="131" spans="1:30" s="786" customFormat="1" ht="35.25" customHeight="1">
      <c r="A131" s="1257">
        <f t="shared" si="12"/>
        <v>111</v>
      </c>
      <c r="B131" s="1282">
        <v>7000012367</v>
      </c>
      <c r="C131" s="1285">
        <v>870</v>
      </c>
      <c r="D131" s="1285">
        <v>1740</v>
      </c>
      <c r="E131" s="1285">
        <v>260</v>
      </c>
      <c r="F131" s="1282" t="s">
        <v>908</v>
      </c>
      <c r="G131" s="1285">
        <v>100003810</v>
      </c>
      <c r="H131" s="1285">
        <v>995459</v>
      </c>
      <c r="I131" s="1258"/>
      <c r="J131" s="1285">
        <v>18</v>
      </c>
      <c r="K131" s="1259"/>
      <c r="L131" s="1282" t="s">
        <v>920</v>
      </c>
      <c r="M131" s="1285" t="s">
        <v>584</v>
      </c>
      <c r="N131" s="1285">
        <v>18</v>
      </c>
      <c r="O131" s="1258"/>
      <c r="P131" s="1334" t="str">
        <f>IF(O131=0, "Included", IF(ISERROR(N131*O131), O131, N131*O131))</f>
        <v>Included</v>
      </c>
      <c r="Q131" s="1334">
        <f>S131</f>
        <v>0</v>
      </c>
      <c r="R131" s="786">
        <f>IF(P131="Included",0,P131)</f>
        <v>0</v>
      </c>
      <c r="S131" s="786">
        <f t="shared" si="13"/>
        <v>0</v>
      </c>
      <c r="T131" s="787"/>
      <c r="U131" s="787"/>
      <c r="AD131" s="935"/>
    </row>
    <row r="132" spans="1:30" s="786" customFormat="1" ht="35.25" customHeight="1">
      <c r="A132" s="1257">
        <f t="shared" si="12"/>
        <v>112</v>
      </c>
      <c r="B132" s="1282">
        <v>7000012367</v>
      </c>
      <c r="C132" s="1285">
        <v>870</v>
      </c>
      <c r="D132" s="1285">
        <v>1740</v>
      </c>
      <c r="E132" s="1285">
        <v>270</v>
      </c>
      <c r="F132" s="1282" t="s">
        <v>908</v>
      </c>
      <c r="G132" s="1285">
        <v>100003807</v>
      </c>
      <c r="H132" s="1285">
        <v>995459</v>
      </c>
      <c r="I132" s="1258"/>
      <c r="J132" s="1285">
        <v>18</v>
      </c>
      <c r="K132" s="1259"/>
      <c r="L132" s="1282" t="s">
        <v>921</v>
      </c>
      <c r="M132" s="1285" t="s">
        <v>584</v>
      </c>
      <c r="N132" s="1285">
        <v>14</v>
      </c>
      <c r="O132" s="1258"/>
      <c r="P132" s="1334" t="str">
        <f>IF(O132=0, "Included", IF(ISERROR(N132*O132), O132, N132*O132))</f>
        <v>Included</v>
      </c>
      <c r="Q132" s="1334">
        <f>S132</f>
        <v>0</v>
      </c>
      <c r="R132" s="786">
        <f>IF(P132="Included",0,P132)</f>
        <v>0</v>
      </c>
      <c r="S132" s="786">
        <f t="shared" si="13"/>
        <v>0</v>
      </c>
      <c r="T132" s="787"/>
      <c r="U132" s="787"/>
      <c r="AD132" s="935"/>
    </row>
    <row r="133" spans="1:30" s="786" customFormat="1" ht="35.25" customHeight="1">
      <c r="A133" s="1257">
        <f t="shared" si="12"/>
        <v>113</v>
      </c>
      <c r="B133" s="1282">
        <v>7000012367</v>
      </c>
      <c r="C133" s="1285">
        <v>870</v>
      </c>
      <c r="D133" s="1285">
        <v>1740</v>
      </c>
      <c r="E133" s="1285">
        <v>280</v>
      </c>
      <c r="F133" s="1282" t="s">
        <v>908</v>
      </c>
      <c r="G133" s="1285">
        <v>100001565</v>
      </c>
      <c r="H133" s="1285">
        <v>995429</v>
      </c>
      <c r="I133" s="1258"/>
      <c r="J133" s="1285">
        <v>18</v>
      </c>
      <c r="K133" s="1259"/>
      <c r="L133" s="1282" t="s">
        <v>673</v>
      </c>
      <c r="M133" s="1285" t="s">
        <v>584</v>
      </c>
      <c r="N133" s="1285">
        <v>18</v>
      </c>
      <c r="O133" s="1258"/>
      <c r="P133" s="1334" t="str">
        <f>IF(O133=0, "Included", IF(ISERROR(N133*O133), O133, N133*O133))</f>
        <v>Included</v>
      </c>
      <c r="Q133" s="1334">
        <f>S133</f>
        <v>0</v>
      </c>
      <c r="R133" s="786">
        <f>IF(P133="Included",0,P133)</f>
        <v>0</v>
      </c>
      <c r="S133" s="786">
        <f t="shared" si="13"/>
        <v>0</v>
      </c>
      <c r="T133" s="787"/>
      <c r="U133" s="787"/>
      <c r="AD133" s="935"/>
    </row>
    <row r="134" spans="1:30" s="786" customFormat="1" ht="35.25" customHeight="1">
      <c r="A134" s="1257">
        <f t="shared" si="12"/>
        <v>114</v>
      </c>
      <c r="B134" s="1282">
        <v>7000012367</v>
      </c>
      <c r="C134" s="1285">
        <v>870</v>
      </c>
      <c r="D134" s="1285">
        <v>1740</v>
      </c>
      <c r="E134" s="1285">
        <v>290</v>
      </c>
      <c r="F134" s="1282" t="s">
        <v>908</v>
      </c>
      <c r="G134" s="1285">
        <v>100001559</v>
      </c>
      <c r="H134" s="1285">
        <v>995429</v>
      </c>
      <c r="I134" s="1258"/>
      <c r="J134" s="1285">
        <v>18</v>
      </c>
      <c r="K134" s="1259"/>
      <c r="L134" s="1282" t="s">
        <v>922</v>
      </c>
      <c r="M134" s="1285" t="s">
        <v>584</v>
      </c>
      <c r="N134" s="1285">
        <v>6</v>
      </c>
      <c r="O134" s="1258"/>
      <c r="P134" s="1334" t="str">
        <f t="shared" ref="P134:P152" si="23">IF(O134=0, "Included", IF(ISERROR(N134*O134), O134, N134*O134))</f>
        <v>Included</v>
      </c>
      <c r="Q134" s="1334">
        <f t="shared" ref="Q134:Q152" si="24">S134</f>
        <v>0</v>
      </c>
      <c r="R134" s="786">
        <f t="shared" ref="R134:R152" si="25">IF(P134="Included",0,P134)</f>
        <v>0</v>
      </c>
      <c r="S134" s="786">
        <f t="shared" si="13"/>
        <v>0</v>
      </c>
      <c r="T134" s="787"/>
      <c r="U134" s="787"/>
      <c r="AD134" s="935"/>
    </row>
    <row r="135" spans="1:30" s="786" customFormat="1" ht="35.25" customHeight="1">
      <c r="A135" s="1257">
        <f t="shared" si="12"/>
        <v>115</v>
      </c>
      <c r="B135" s="1282">
        <v>7000012367</v>
      </c>
      <c r="C135" s="1285">
        <v>870</v>
      </c>
      <c r="D135" s="1285">
        <v>1740</v>
      </c>
      <c r="E135" s="1285">
        <v>300</v>
      </c>
      <c r="F135" s="1282" t="s">
        <v>908</v>
      </c>
      <c r="G135" s="1285">
        <v>100001560</v>
      </c>
      <c r="H135" s="1285">
        <v>995429</v>
      </c>
      <c r="I135" s="1258"/>
      <c r="J135" s="1285">
        <v>18</v>
      </c>
      <c r="K135" s="1259"/>
      <c r="L135" s="1282" t="s">
        <v>923</v>
      </c>
      <c r="M135" s="1285" t="s">
        <v>584</v>
      </c>
      <c r="N135" s="1285">
        <v>18</v>
      </c>
      <c r="O135" s="1258"/>
      <c r="P135" s="1334" t="str">
        <f t="shared" si="23"/>
        <v>Included</v>
      </c>
      <c r="Q135" s="1334">
        <f t="shared" si="24"/>
        <v>0</v>
      </c>
      <c r="R135" s="786">
        <f t="shared" si="25"/>
        <v>0</v>
      </c>
      <c r="S135" s="786">
        <f t="shared" si="13"/>
        <v>0</v>
      </c>
      <c r="T135" s="787"/>
      <c r="U135" s="787"/>
      <c r="AD135" s="935"/>
    </row>
    <row r="136" spans="1:30" s="786" customFormat="1" ht="35.25" customHeight="1">
      <c r="A136" s="1257">
        <f t="shared" si="12"/>
        <v>116</v>
      </c>
      <c r="B136" s="1282">
        <v>7000012367</v>
      </c>
      <c r="C136" s="1285">
        <v>870</v>
      </c>
      <c r="D136" s="1285">
        <v>1740</v>
      </c>
      <c r="E136" s="1285">
        <v>310</v>
      </c>
      <c r="F136" s="1282" t="s">
        <v>908</v>
      </c>
      <c r="G136" s="1285">
        <v>100001563</v>
      </c>
      <c r="H136" s="1285">
        <v>995429</v>
      </c>
      <c r="I136" s="1258"/>
      <c r="J136" s="1285">
        <v>18</v>
      </c>
      <c r="K136" s="1259"/>
      <c r="L136" s="1282" t="s">
        <v>924</v>
      </c>
      <c r="M136" s="1285" t="s">
        <v>584</v>
      </c>
      <c r="N136" s="1285">
        <v>6</v>
      </c>
      <c r="O136" s="1258"/>
      <c r="P136" s="1334" t="str">
        <f t="shared" si="23"/>
        <v>Included</v>
      </c>
      <c r="Q136" s="1334">
        <f t="shared" si="24"/>
        <v>0</v>
      </c>
      <c r="R136" s="786">
        <f t="shared" si="25"/>
        <v>0</v>
      </c>
      <c r="S136" s="786">
        <f t="shared" si="13"/>
        <v>0</v>
      </c>
      <c r="T136" s="787"/>
      <c r="U136" s="787"/>
      <c r="AD136" s="935"/>
    </row>
    <row r="137" spans="1:30" s="786" customFormat="1" ht="35.25" customHeight="1">
      <c r="A137" s="1257">
        <f t="shared" si="12"/>
        <v>117</v>
      </c>
      <c r="B137" s="1282">
        <v>7000012367</v>
      </c>
      <c r="C137" s="1285">
        <v>870</v>
      </c>
      <c r="D137" s="1285">
        <v>1740</v>
      </c>
      <c r="E137" s="1285">
        <v>320</v>
      </c>
      <c r="F137" s="1282" t="s">
        <v>908</v>
      </c>
      <c r="G137" s="1285">
        <v>100001562</v>
      </c>
      <c r="H137" s="1285">
        <v>995429</v>
      </c>
      <c r="I137" s="1258"/>
      <c r="J137" s="1285">
        <v>18</v>
      </c>
      <c r="K137" s="1259"/>
      <c r="L137" s="1282" t="s">
        <v>925</v>
      </c>
      <c r="M137" s="1285" t="s">
        <v>584</v>
      </c>
      <c r="N137" s="1285">
        <v>14</v>
      </c>
      <c r="O137" s="1258"/>
      <c r="P137" s="1334" t="str">
        <f t="shared" si="23"/>
        <v>Included</v>
      </c>
      <c r="Q137" s="1334">
        <f t="shared" si="24"/>
        <v>0</v>
      </c>
      <c r="R137" s="786">
        <f t="shared" si="25"/>
        <v>0</v>
      </c>
      <c r="S137" s="786">
        <f t="shared" si="13"/>
        <v>0</v>
      </c>
      <c r="T137" s="787"/>
      <c r="U137" s="787"/>
      <c r="AD137" s="935"/>
    </row>
    <row r="138" spans="1:30" s="786" customFormat="1" ht="35.25" customHeight="1">
      <c r="A138" s="1257">
        <f t="shared" si="12"/>
        <v>118</v>
      </c>
      <c r="B138" s="1282">
        <v>7000012367</v>
      </c>
      <c r="C138" s="1285">
        <v>870</v>
      </c>
      <c r="D138" s="1285">
        <v>1740</v>
      </c>
      <c r="E138" s="1285">
        <v>330</v>
      </c>
      <c r="F138" s="1282" t="s">
        <v>908</v>
      </c>
      <c r="G138" s="1285">
        <v>100001561</v>
      </c>
      <c r="H138" s="1285">
        <v>995429</v>
      </c>
      <c r="I138" s="1258"/>
      <c r="J138" s="1285">
        <v>18</v>
      </c>
      <c r="K138" s="1259"/>
      <c r="L138" s="1282" t="s">
        <v>926</v>
      </c>
      <c r="M138" s="1285" t="s">
        <v>584</v>
      </c>
      <c r="N138" s="1285">
        <v>6</v>
      </c>
      <c r="O138" s="1258"/>
      <c r="P138" s="1334" t="str">
        <f t="shared" si="23"/>
        <v>Included</v>
      </c>
      <c r="Q138" s="1334">
        <f t="shared" si="24"/>
        <v>0</v>
      </c>
      <c r="R138" s="786">
        <f t="shared" si="25"/>
        <v>0</v>
      </c>
      <c r="S138" s="786">
        <f t="shared" si="13"/>
        <v>0</v>
      </c>
      <c r="T138" s="787"/>
      <c r="U138" s="787"/>
      <c r="AD138" s="935"/>
    </row>
    <row r="139" spans="1:30" s="786" customFormat="1" ht="35.25" customHeight="1">
      <c r="A139" s="1257">
        <f t="shared" si="12"/>
        <v>119</v>
      </c>
      <c r="B139" s="1282">
        <v>7000012367</v>
      </c>
      <c r="C139" s="1285">
        <v>870</v>
      </c>
      <c r="D139" s="1285">
        <v>1740</v>
      </c>
      <c r="E139" s="1285">
        <v>340</v>
      </c>
      <c r="F139" s="1282" t="s">
        <v>908</v>
      </c>
      <c r="G139" s="1285">
        <v>100004454</v>
      </c>
      <c r="H139" s="1285">
        <v>995429</v>
      </c>
      <c r="I139" s="1258"/>
      <c r="J139" s="1285">
        <v>18</v>
      </c>
      <c r="K139" s="1259"/>
      <c r="L139" s="1282" t="s">
        <v>927</v>
      </c>
      <c r="M139" s="1285" t="s">
        <v>590</v>
      </c>
      <c r="N139" s="1285">
        <v>4</v>
      </c>
      <c r="O139" s="1258"/>
      <c r="P139" s="1334" t="str">
        <f t="shared" si="23"/>
        <v>Included</v>
      </c>
      <c r="Q139" s="1334">
        <f t="shared" si="24"/>
        <v>0</v>
      </c>
      <c r="R139" s="786">
        <f t="shared" si="25"/>
        <v>0</v>
      </c>
      <c r="S139" s="786">
        <f t="shared" si="13"/>
        <v>0</v>
      </c>
      <c r="T139" s="787"/>
      <c r="U139" s="787"/>
      <c r="AD139" s="935"/>
    </row>
    <row r="140" spans="1:30" s="786" customFormat="1" ht="59.25" customHeight="1">
      <c r="A140" s="1257">
        <f t="shared" si="12"/>
        <v>120</v>
      </c>
      <c r="B140" s="1282">
        <v>7000012367</v>
      </c>
      <c r="C140" s="1285">
        <v>870</v>
      </c>
      <c r="D140" s="1285">
        <v>1740</v>
      </c>
      <c r="E140" s="1285">
        <v>350</v>
      </c>
      <c r="F140" s="1282" t="s">
        <v>908</v>
      </c>
      <c r="G140" s="1285">
        <v>100003295</v>
      </c>
      <c r="H140" s="1285">
        <v>995429</v>
      </c>
      <c r="I140" s="1258"/>
      <c r="J140" s="1285">
        <v>18</v>
      </c>
      <c r="K140" s="1259"/>
      <c r="L140" s="1282" t="s">
        <v>641</v>
      </c>
      <c r="M140" s="1285" t="s">
        <v>632</v>
      </c>
      <c r="N140" s="1285">
        <v>107</v>
      </c>
      <c r="O140" s="1258"/>
      <c r="P140" s="1334" t="str">
        <f t="shared" si="23"/>
        <v>Included</v>
      </c>
      <c r="Q140" s="1334">
        <f t="shared" si="24"/>
        <v>0</v>
      </c>
      <c r="R140" s="786">
        <f t="shared" si="25"/>
        <v>0</v>
      </c>
      <c r="S140" s="786">
        <f t="shared" si="13"/>
        <v>0</v>
      </c>
      <c r="T140" s="787"/>
      <c r="U140" s="787"/>
      <c r="AD140" s="935"/>
    </row>
    <row r="141" spans="1:30" s="786" customFormat="1" ht="54" customHeight="1">
      <c r="A141" s="1257">
        <f t="shared" si="12"/>
        <v>121</v>
      </c>
      <c r="B141" s="1282">
        <v>7000012367</v>
      </c>
      <c r="C141" s="1285">
        <v>880</v>
      </c>
      <c r="D141" s="1285">
        <v>1760</v>
      </c>
      <c r="E141" s="1285">
        <v>10</v>
      </c>
      <c r="F141" s="1282" t="s">
        <v>757</v>
      </c>
      <c r="G141" s="1285">
        <v>100001674</v>
      </c>
      <c r="H141" s="1285">
        <v>995455</v>
      </c>
      <c r="I141" s="1258"/>
      <c r="J141" s="1285">
        <v>18</v>
      </c>
      <c r="K141" s="1259"/>
      <c r="L141" s="1282" t="s">
        <v>649</v>
      </c>
      <c r="M141" s="1285" t="s">
        <v>584</v>
      </c>
      <c r="N141" s="1285">
        <v>648</v>
      </c>
      <c r="O141" s="1258"/>
      <c r="P141" s="1334" t="str">
        <f t="shared" si="23"/>
        <v>Included</v>
      </c>
      <c r="Q141" s="1334">
        <f t="shared" si="24"/>
        <v>0</v>
      </c>
      <c r="R141" s="786">
        <f t="shared" si="25"/>
        <v>0</v>
      </c>
      <c r="S141" s="786">
        <f t="shared" si="13"/>
        <v>0</v>
      </c>
      <c r="T141" s="787"/>
      <c r="U141" s="787"/>
      <c r="AD141" s="935"/>
    </row>
    <row r="142" spans="1:30" s="786" customFormat="1" ht="30.75" customHeight="1">
      <c r="A142" s="950" t="s">
        <v>831</v>
      </c>
      <c r="B142" s="1274" t="s">
        <v>928</v>
      </c>
      <c r="C142" s="1286"/>
      <c r="D142" s="1286"/>
      <c r="E142" s="1286"/>
      <c r="F142" s="1272"/>
      <c r="G142" s="1286"/>
      <c r="H142" s="1286"/>
      <c r="I142" s="1272"/>
      <c r="J142" s="1272"/>
      <c r="K142" s="1272"/>
      <c r="L142" s="1273"/>
      <c r="M142" s="878"/>
      <c r="N142" s="878"/>
      <c r="O142" s="878"/>
      <c r="P142" s="878"/>
      <c r="Q142" s="878"/>
      <c r="T142" s="787"/>
      <c r="U142" s="787"/>
      <c r="AD142" s="935"/>
    </row>
    <row r="143" spans="1:30" s="786" customFormat="1" ht="47.25" customHeight="1">
      <c r="A143" s="1257">
        <f>A141+1</f>
        <v>122</v>
      </c>
      <c r="B143" s="1282">
        <v>7000012439</v>
      </c>
      <c r="C143" s="1285">
        <v>690</v>
      </c>
      <c r="D143" s="1285">
        <v>430</v>
      </c>
      <c r="E143" s="1285">
        <v>10</v>
      </c>
      <c r="F143" s="1282" t="s">
        <v>929</v>
      </c>
      <c r="G143" s="1285">
        <v>100000263</v>
      </c>
      <c r="H143" s="1285">
        <v>998736</v>
      </c>
      <c r="I143" s="1258"/>
      <c r="J143" s="1285">
        <v>18</v>
      </c>
      <c r="K143" s="1259"/>
      <c r="L143" s="1282" t="s">
        <v>595</v>
      </c>
      <c r="M143" s="1285" t="s">
        <v>584</v>
      </c>
      <c r="N143" s="1285">
        <v>3</v>
      </c>
      <c r="O143" s="1258"/>
      <c r="P143" s="1334" t="str">
        <f t="shared" si="23"/>
        <v>Included</v>
      </c>
      <c r="Q143" s="1334">
        <f t="shared" si="24"/>
        <v>0</v>
      </c>
      <c r="R143" s="786">
        <f t="shared" si="25"/>
        <v>0</v>
      </c>
      <c r="S143" s="786">
        <f t="shared" si="13"/>
        <v>0</v>
      </c>
      <c r="T143" s="787"/>
      <c r="U143" s="787"/>
      <c r="AD143" s="935"/>
    </row>
    <row r="144" spans="1:30" s="786" customFormat="1" ht="47.25" customHeight="1">
      <c r="A144" s="1257">
        <f t="shared" si="12"/>
        <v>123</v>
      </c>
      <c r="B144" s="1282">
        <v>7000012439</v>
      </c>
      <c r="C144" s="1285">
        <v>690</v>
      </c>
      <c r="D144" s="1285">
        <v>430</v>
      </c>
      <c r="E144" s="1285">
        <v>30</v>
      </c>
      <c r="F144" s="1282" t="s">
        <v>929</v>
      </c>
      <c r="G144" s="1285">
        <v>100000271</v>
      </c>
      <c r="H144" s="1285">
        <v>998736</v>
      </c>
      <c r="I144" s="1258"/>
      <c r="J144" s="1285">
        <v>18</v>
      </c>
      <c r="K144" s="1259"/>
      <c r="L144" s="1282" t="s">
        <v>596</v>
      </c>
      <c r="M144" s="1285" t="s">
        <v>584</v>
      </c>
      <c r="N144" s="1285">
        <v>9</v>
      </c>
      <c r="O144" s="1258"/>
      <c r="P144" s="1334" t="str">
        <f t="shared" si="23"/>
        <v>Included</v>
      </c>
      <c r="Q144" s="1334">
        <f t="shared" si="24"/>
        <v>0</v>
      </c>
      <c r="R144" s="786">
        <f t="shared" si="25"/>
        <v>0</v>
      </c>
      <c r="S144" s="786">
        <f t="shared" si="13"/>
        <v>0</v>
      </c>
      <c r="T144" s="787"/>
      <c r="U144" s="787"/>
      <c r="AD144" s="935"/>
    </row>
    <row r="145" spans="1:30" s="786" customFormat="1" ht="48" customHeight="1">
      <c r="A145" s="1257">
        <f t="shared" si="12"/>
        <v>124</v>
      </c>
      <c r="B145" s="1282">
        <v>7000012439</v>
      </c>
      <c r="C145" s="1285">
        <v>690</v>
      </c>
      <c r="D145" s="1285">
        <v>430</v>
      </c>
      <c r="E145" s="1285">
        <v>40</v>
      </c>
      <c r="F145" s="1282" t="s">
        <v>929</v>
      </c>
      <c r="G145" s="1285">
        <v>100000275</v>
      </c>
      <c r="H145" s="1285">
        <v>998736</v>
      </c>
      <c r="I145" s="1258"/>
      <c r="J145" s="1285">
        <v>18</v>
      </c>
      <c r="K145" s="1259"/>
      <c r="L145" s="1282" t="s">
        <v>758</v>
      </c>
      <c r="M145" s="1285" t="s">
        <v>584</v>
      </c>
      <c r="N145" s="1285">
        <v>6</v>
      </c>
      <c r="O145" s="1258"/>
      <c r="P145" s="1334" t="str">
        <f t="shared" si="23"/>
        <v>Included</v>
      </c>
      <c r="Q145" s="1334">
        <f t="shared" si="24"/>
        <v>0</v>
      </c>
      <c r="R145" s="786">
        <f t="shared" si="25"/>
        <v>0</v>
      </c>
      <c r="S145" s="786">
        <f t="shared" si="13"/>
        <v>0</v>
      </c>
      <c r="T145" s="787"/>
      <c r="U145" s="787"/>
      <c r="AD145" s="935"/>
    </row>
    <row r="146" spans="1:30" s="786" customFormat="1" ht="48" customHeight="1">
      <c r="A146" s="1257">
        <f t="shared" si="12"/>
        <v>125</v>
      </c>
      <c r="B146" s="1282">
        <v>7000012439</v>
      </c>
      <c r="C146" s="1285">
        <v>690</v>
      </c>
      <c r="D146" s="1285">
        <v>430</v>
      </c>
      <c r="E146" s="1285">
        <v>50</v>
      </c>
      <c r="F146" s="1282" t="s">
        <v>929</v>
      </c>
      <c r="G146" s="1285">
        <v>100000340</v>
      </c>
      <c r="H146" s="1285">
        <v>998736</v>
      </c>
      <c r="I146" s="1258"/>
      <c r="J146" s="1285">
        <v>18</v>
      </c>
      <c r="K146" s="1259"/>
      <c r="L146" s="1282" t="s">
        <v>889</v>
      </c>
      <c r="M146" s="1285" t="s">
        <v>584</v>
      </c>
      <c r="N146" s="1285">
        <v>10</v>
      </c>
      <c r="O146" s="1258"/>
      <c r="P146" s="1334" t="str">
        <f t="shared" si="23"/>
        <v>Included</v>
      </c>
      <c r="Q146" s="1334">
        <f t="shared" si="24"/>
        <v>0</v>
      </c>
      <c r="R146" s="786">
        <f t="shared" si="25"/>
        <v>0</v>
      </c>
      <c r="S146" s="786">
        <f t="shared" si="13"/>
        <v>0</v>
      </c>
      <c r="T146" s="787"/>
      <c r="U146" s="787"/>
      <c r="AD146" s="935"/>
    </row>
    <row r="147" spans="1:30" s="786" customFormat="1" ht="48" customHeight="1">
      <c r="A147" s="1257">
        <f t="shared" si="12"/>
        <v>126</v>
      </c>
      <c r="B147" s="1282">
        <v>7000012439</v>
      </c>
      <c r="C147" s="1285">
        <v>690</v>
      </c>
      <c r="D147" s="1285">
        <v>430</v>
      </c>
      <c r="E147" s="1285">
        <v>60</v>
      </c>
      <c r="F147" s="1282" t="s">
        <v>929</v>
      </c>
      <c r="G147" s="1285">
        <v>100000883</v>
      </c>
      <c r="H147" s="1285">
        <v>998734</v>
      </c>
      <c r="I147" s="1258"/>
      <c r="J147" s="1285">
        <v>18</v>
      </c>
      <c r="K147" s="1259"/>
      <c r="L147" s="1282" t="s">
        <v>760</v>
      </c>
      <c r="M147" s="1285" t="s">
        <v>584</v>
      </c>
      <c r="N147" s="1285">
        <v>12</v>
      </c>
      <c r="O147" s="1258"/>
      <c r="P147" s="1334" t="str">
        <f t="shared" si="23"/>
        <v>Included</v>
      </c>
      <c r="Q147" s="1334">
        <f t="shared" si="24"/>
        <v>0</v>
      </c>
      <c r="R147" s="786">
        <f t="shared" si="25"/>
        <v>0</v>
      </c>
      <c r="S147" s="786">
        <f t="shared" si="13"/>
        <v>0</v>
      </c>
      <c r="T147" s="787"/>
      <c r="U147" s="787"/>
      <c r="AD147" s="935"/>
    </row>
    <row r="148" spans="1:30" s="786" customFormat="1" ht="48" customHeight="1">
      <c r="A148" s="1257">
        <f t="shared" si="12"/>
        <v>127</v>
      </c>
      <c r="B148" s="1282">
        <v>7000012439</v>
      </c>
      <c r="C148" s="1285">
        <v>690</v>
      </c>
      <c r="D148" s="1285">
        <v>430</v>
      </c>
      <c r="E148" s="1285">
        <v>70</v>
      </c>
      <c r="F148" s="1282" t="s">
        <v>929</v>
      </c>
      <c r="G148" s="1285">
        <v>100000328</v>
      </c>
      <c r="H148" s="1285">
        <v>998736</v>
      </c>
      <c r="I148" s="1258"/>
      <c r="J148" s="1285">
        <v>18</v>
      </c>
      <c r="K148" s="1259"/>
      <c r="L148" s="1282" t="s">
        <v>585</v>
      </c>
      <c r="M148" s="1285" t="s">
        <v>584</v>
      </c>
      <c r="N148" s="1285">
        <v>6</v>
      </c>
      <c r="O148" s="1258"/>
      <c r="P148" s="1334" t="str">
        <f t="shared" si="23"/>
        <v>Included</v>
      </c>
      <c r="Q148" s="1334">
        <f t="shared" si="24"/>
        <v>0</v>
      </c>
      <c r="R148" s="786">
        <f t="shared" si="25"/>
        <v>0</v>
      </c>
      <c r="S148" s="786">
        <f t="shared" si="13"/>
        <v>0</v>
      </c>
      <c r="T148" s="787"/>
      <c r="U148" s="787"/>
      <c r="AD148" s="935"/>
    </row>
    <row r="149" spans="1:30" s="786" customFormat="1" ht="48" customHeight="1">
      <c r="A149" s="1257">
        <f t="shared" si="12"/>
        <v>128</v>
      </c>
      <c r="B149" s="1282">
        <v>7000012439</v>
      </c>
      <c r="C149" s="1285">
        <v>690</v>
      </c>
      <c r="D149" s="1285">
        <v>430</v>
      </c>
      <c r="E149" s="1285">
        <v>80</v>
      </c>
      <c r="F149" s="1282" t="s">
        <v>929</v>
      </c>
      <c r="G149" s="1285">
        <v>100000281</v>
      </c>
      <c r="H149" s="1285">
        <v>998736</v>
      </c>
      <c r="I149" s="1258"/>
      <c r="J149" s="1285">
        <v>18</v>
      </c>
      <c r="K149" s="1259"/>
      <c r="L149" s="1282" t="s">
        <v>597</v>
      </c>
      <c r="M149" s="1285" t="s">
        <v>584</v>
      </c>
      <c r="N149" s="1285">
        <v>8</v>
      </c>
      <c r="O149" s="1258"/>
      <c r="P149" s="1334" t="str">
        <f t="shared" si="23"/>
        <v>Included</v>
      </c>
      <c r="Q149" s="1334">
        <f t="shared" si="24"/>
        <v>0</v>
      </c>
      <c r="R149" s="786">
        <f t="shared" si="25"/>
        <v>0</v>
      </c>
      <c r="S149" s="786">
        <f t="shared" si="13"/>
        <v>0</v>
      </c>
      <c r="T149" s="787"/>
      <c r="U149" s="787"/>
      <c r="AD149" s="935"/>
    </row>
    <row r="150" spans="1:30" s="786" customFormat="1" ht="48" customHeight="1">
      <c r="A150" s="1257">
        <f t="shared" si="12"/>
        <v>129</v>
      </c>
      <c r="B150" s="1282">
        <v>7000012439</v>
      </c>
      <c r="C150" s="1285">
        <v>700</v>
      </c>
      <c r="D150" s="1285">
        <v>460</v>
      </c>
      <c r="E150" s="1285">
        <v>10</v>
      </c>
      <c r="F150" s="1282" t="s">
        <v>930</v>
      </c>
      <c r="G150" s="1285">
        <v>100000728</v>
      </c>
      <c r="H150" s="1285">
        <v>998736</v>
      </c>
      <c r="I150" s="1258"/>
      <c r="J150" s="1285">
        <v>18</v>
      </c>
      <c r="K150" s="1259"/>
      <c r="L150" s="1282" t="s">
        <v>599</v>
      </c>
      <c r="M150" s="1285" t="s">
        <v>584</v>
      </c>
      <c r="N150" s="1285">
        <v>3</v>
      </c>
      <c r="O150" s="1258"/>
      <c r="P150" s="1334" t="str">
        <f t="shared" si="23"/>
        <v>Included</v>
      </c>
      <c r="Q150" s="1334">
        <f t="shared" si="24"/>
        <v>0</v>
      </c>
      <c r="R150" s="786">
        <f t="shared" si="25"/>
        <v>0</v>
      </c>
      <c r="S150" s="786">
        <f t="shared" si="13"/>
        <v>0</v>
      </c>
      <c r="T150" s="787"/>
      <c r="U150" s="787"/>
      <c r="AD150" s="935"/>
    </row>
    <row r="151" spans="1:30" s="786" customFormat="1" ht="36" customHeight="1">
      <c r="A151" s="1257">
        <f t="shared" si="12"/>
        <v>130</v>
      </c>
      <c r="B151" s="1282">
        <v>7000012439</v>
      </c>
      <c r="C151" s="1285">
        <v>700</v>
      </c>
      <c r="D151" s="1285">
        <v>460</v>
      </c>
      <c r="E151" s="1285">
        <v>20</v>
      </c>
      <c r="F151" s="1282" t="s">
        <v>930</v>
      </c>
      <c r="G151" s="1285">
        <v>100000730</v>
      </c>
      <c r="H151" s="1285">
        <v>998736</v>
      </c>
      <c r="I151" s="1258"/>
      <c r="J151" s="1285">
        <v>18</v>
      </c>
      <c r="K151" s="1259"/>
      <c r="L151" s="1282" t="s">
        <v>765</v>
      </c>
      <c r="M151" s="1285" t="s">
        <v>584</v>
      </c>
      <c r="N151" s="1285">
        <v>2</v>
      </c>
      <c r="O151" s="1258"/>
      <c r="P151" s="1334" t="str">
        <f t="shared" si="23"/>
        <v>Included</v>
      </c>
      <c r="Q151" s="1334">
        <f t="shared" si="24"/>
        <v>0</v>
      </c>
      <c r="R151" s="786">
        <f t="shared" si="25"/>
        <v>0</v>
      </c>
      <c r="S151" s="786">
        <f t="shared" si="13"/>
        <v>0</v>
      </c>
      <c r="T151" s="787"/>
      <c r="U151" s="787"/>
      <c r="AD151" s="935"/>
    </row>
    <row r="152" spans="1:30" s="786" customFormat="1" ht="51.75" customHeight="1">
      <c r="A152" s="1257">
        <f t="shared" si="12"/>
        <v>131</v>
      </c>
      <c r="B152" s="1282">
        <v>7000012439</v>
      </c>
      <c r="C152" s="1285">
        <v>700</v>
      </c>
      <c r="D152" s="1285">
        <v>460</v>
      </c>
      <c r="E152" s="1285">
        <v>30</v>
      </c>
      <c r="F152" s="1282" t="s">
        <v>930</v>
      </c>
      <c r="G152" s="1285">
        <v>100000735</v>
      </c>
      <c r="H152" s="1285">
        <v>998736</v>
      </c>
      <c r="I152" s="1258"/>
      <c r="J152" s="1285">
        <v>18</v>
      </c>
      <c r="K152" s="1259"/>
      <c r="L152" s="1282" t="s">
        <v>643</v>
      </c>
      <c r="M152" s="1285" t="s">
        <v>590</v>
      </c>
      <c r="N152" s="1285">
        <v>1</v>
      </c>
      <c r="O152" s="1258"/>
      <c r="P152" s="1334" t="str">
        <f t="shared" si="23"/>
        <v>Included</v>
      </c>
      <c r="Q152" s="1334">
        <f t="shared" si="24"/>
        <v>0</v>
      </c>
      <c r="R152" s="786">
        <f t="shared" si="25"/>
        <v>0</v>
      </c>
      <c r="S152" s="786">
        <f t="shared" si="13"/>
        <v>0</v>
      </c>
      <c r="T152" s="787"/>
      <c r="U152" s="787"/>
      <c r="AD152" s="935"/>
    </row>
    <row r="153" spans="1:30" s="786" customFormat="1" ht="47.25" customHeight="1">
      <c r="A153" s="1257">
        <f t="shared" ref="A153:A216" si="26">A152+1</f>
        <v>132</v>
      </c>
      <c r="B153" s="1282">
        <v>7000012439</v>
      </c>
      <c r="C153" s="1285">
        <v>710</v>
      </c>
      <c r="D153" s="1285">
        <v>480</v>
      </c>
      <c r="E153" s="1285">
        <v>30</v>
      </c>
      <c r="F153" s="1282" t="s">
        <v>931</v>
      </c>
      <c r="G153" s="1285">
        <v>100002075</v>
      </c>
      <c r="H153" s="1285">
        <v>998736</v>
      </c>
      <c r="I153" s="1258"/>
      <c r="J153" s="1285">
        <v>18</v>
      </c>
      <c r="K153" s="1259"/>
      <c r="L153" s="1282" t="s">
        <v>645</v>
      </c>
      <c r="M153" s="1285" t="s">
        <v>584</v>
      </c>
      <c r="N153" s="1285">
        <v>1</v>
      </c>
      <c r="O153" s="1258"/>
      <c r="P153" s="1334" t="str">
        <f>IF(O153=0, "Included", IF(ISERROR(N153*O153), O153, N153*O153))</f>
        <v>Included</v>
      </c>
      <c r="Q153" s="1334">
        <f>S153</f>
        <v>0</v>
      </c>
      <c r="R153" s="786">
        <f>IF(P153="Included",0,P153)</f>
        <v>0</v>
      </c>
      <c r="S153" s="786">
        <f t="shared" ref="S153:S217" si="27">IF(K153="",(R153*J153/100),(R153*K153/100))</f>
        <v>0</v>
      </c>
      <c r="T153" s="787"/>
      <c r="U153" s="787"/>
      <c r="AD153" s="935"/>
    </row>
    <row r="154" spans="1:30" s="786" customFormat="1" ht="47.25" customHeight="1">
      <c r="A154" s="1257">
        <f t="shared" si="26"/>
        <v>133</v>
      </c>
      <c r="B154" s="1282">
        <v>7000012439</v>
      </c>
      <c r="C154" s="1285">
        <v>710</v>
      </c>
      <c r="D154" s="1285">
        <v>480</v>
      </c>
      <c r="E154" s="1285">
        <v>40</v>
      </c>
      <c r="F154" s="1282" t="s">
        <v>931</v>
      </c>
      <c r="G154" s="1285">
        <v>100002069</v>
      </c>
      <c r="H154" s="1285">
        <v>998736</v>
      </c>
      <c r="I154" s="1258"/>
      <c r="J154" s="1285">
        <v>18</v>
      </c>
      <c r="K154" s="1259"/>
      <c r="L154" s="1282" t="s">
        <v>644</v>
      </c>
      <c r="M154" s="1285" t="s">
        <v>584</v>
      </c>
      <c r="N154" s="1285">
        <v>2</v>
      </c>
      <c r="O154" s="1258"/>
      <c r="P154" s="1334" t="str">
        <f>IF(O154=0, "Included", IF(ISERROR(N154*O154), O154, N154*O154))</f>
        <v>Included</v>
      </c>
      <c r="Q154" s="1334">
        <f>S154</f>
        <v>0</v>
      </c>
      <c r="R154" s="786">
        <f>IF(P154="Included",0,P154)</f>
        <v>0</v>
      </c>
      <c r="S154" s="786">
        <f t="shared" si="27"/>
        <v>0</v>
      </c>
      <c r="T154" s="787"/>
      <c r="U154" s="787"/>
      <c r="AD154" s="935"/>
    </row>
    <row r="155" spans="1:30" s="786" customFormat="1" ht="44.25" customHeight="1">
      <c r="A155" s="1257">
        <f t="shared" si="26"/>
        <v>134</v>
      </c>
      <c r="B155" s="1282">
        <v>7000012439</v>
      </c>
      <c r="C155" s="1285">
        <v>720</v>
      </c>
      <c r="D155" s="1285">
        <v>490</v>
      </c>
      <c r="E155" s="1285">
        <v>10</v>
      </c>
      <c r="F155" s="1282" t="s">
        <v>932</v>
      </c>
      <c r="G155" s="1285">
        <v>100000876</v>
      </c>
      <c r="H155" s="1285">
        <v>998734</v>
      </c>
      <c r="I155" s="1258"/>
      <c r="J155" s="1285">
        <v>18</v>
      </c>
      <c r="K155" s="1259"/>
      <c r="L155" s="1282" t="s">
        <v>795</v>
      </c>
      <c r="M155" s="1285" t="s">
        <v>584</v>
      </c>
      <c r="N155" s="1285">
        <v>4</v>
      </c>
      <c r="O155" s="1258"/>
      <c r="P155" s="1334" t="str">
        <f>IF(O155=0, "Included", IF(ISERROR(N155*O155), O155, N155*O155))</f>
        <v>Included</v>
      </c>
      <c r="Q155" s="1334">
        <f>S155</f>
        <v>0</v>
      </c>
      <c r="R155" s="786">
        <f>IF(P155="Included",0,P155)</f>
        <v>0</v>
      </c>
      <c r="S155" s="786">
        <f t="shared" si="27"/>
        <v>0</v>
      </c>
      <c r="T155" s="787"/>
      <c r="U155" s="787"/>
      <c r="AD155" s="935"/>
    </row>
    <row r="156" spans="1:30" s="786" customFormat="1" ht="44.25" customHeight="1">
      <c r="A156" s="1257">
        <f t="shared" si="26"/>
        <v>135</v>
      </c>
      <c r="B156" s="1282">
        <v>7000012439</v>
      </c>
      <c r="C156" s="1285">
        <v>720</v>
      </c>
      <c r="D156" s="1285">
        <v>490</v>
      </c>
      <c r="E156" s="1285">
        <v>20</v>
      </c>
      <c r="F156" s="1282" t="s">
        <v>932</v>
      </c>
      <c r="G156" s="1285">
        <v>100000888</v>
      </c>
      <c r="H156" s="1285">
        <v>998734</v>
      </c>
      <c r="I156" s="1258"/>
      <c r="J156" s="1285">
        <v>18</v>
      </c>
      <c r="K156" s="1259"/>
      <c r="L156" s="1282" t="s">
        <v>796</v>
      </c>
      <c r="M156" s="1285" t="s">
        <v>584</v>
      </c>
      <c r="N156" s="1285">
        <v>2</v>
      </c>
      <c r="O156" s="1258"/>
      <c r="P156" s="1334" t="str">
        <f t="shared" ref="P156:P162" si="28">IF(O156=0, "Included", IF(ISERROR(N156*O156), O156, N156*O156))</f>
        <v>Included</v>
      </c>
      <c r="Q156" s="1334">
        <f t="shared" ref="Q156:Q162" si="29">S156</f>
        <v>0</v>
      </c>
      <c r="R156" s="786">
        <f t="shared" ref="R156:R162" si="30">IF(P156="Included",0,P156)</f>
        <v>0</v>
      </c>
      <c r="S156" s="786">
        <f t="shared" si="27"/>
        <v>0</v>
      </c>
      <c r="T156" s="787"/>
      <c r="U156" s="787"/>
      <c r="AD156" s="935"/>
    </row>
    <row r="157" spans="1:30" s="786" customFormat="1" ht="44.25" customHeight="1">
      <c r="A157" s="1257">
        <f t="shared" si="26"/>
        <v>136</v>
      </c>
      <c r="B157" s="1282">
        <v>7000012439</v>
      </c>
      <c r="C157" s="1285">
        <v>720</v>
      </c>
      <c r="D157" s="1285">
        <v>490</v>
      </c>
      <c r="E157" s="1285">
        <v>30</v>
      </c>
      <c r="F157" s="1282" t="s">
        <v>932</v>
      </c>
      <c r="G157" s="1285">
        <v>100000890</v>
      </c>
      <c r="H157" s="1285">
        <v>998734</v>
      </c>
      <c r="I157" s="1258"/>
      <c r="J157" s="1285">
        <v>18</v>
      </c>
      <c r="K157" s="1259"/>
      <c r="L157" s="1282" t="s">
        <v>942</v>
      </c>
      <c r="M157" s="1285" t="s">
        <v>584</v>
      </c>
      <c r="N157" s="1285">
        <v>2</v>
      </c>
      <c r="O157" s="1258"/>
      <c r="P157" s="1334" t="str">
        <f t="shared" si="28"/>
        <v>Included</v>
      </c>
      <c r="Q157" s="1334">
        <f t="shared" si="29"/>
        <v>0</v>
      </c>
      <c r="R157" s="786">
        <f t="shared" si="30"/>
        <v>0</v>
      </c>
      <c r="S157" s="786">
        <f t="shared" si="27"/>
        <v>0</v>
      </c>
      <c r="T157" s="787"/>
      <c r="U157" s="787"/>
      <c r="AD157" s="935"/>
    </row>
    <row r="158" spans="1:30" s="786" customFormat="1" ht="44.25" customHeight="1">
      <c r="A158" s="1257">
        <f t="shared" si="26"/>
        <v>137</v>
      </c>
      <c r="B158" s="1282">
        <v>7000012439</v>
      </c>
      <c r="C158" s="1285">
        <v>720</v>
      </c>
      <c r="D158" s="1285">
        <v>490</v>
      </c>
      <c r="E158" s="1285">
        <v>40</v>
      </c>
      <c r="F158" s="1282" t="s">
        <v>932</v>
      </c>
      <c r="G158" s="1285">
        <v>100000886</v>
      </c>
      <c r="H158" s="1285">
        <v>998734</v>
      </c>
      <c r="I158" s="1258"/>
      <c r="J158" s="1285">
        <v>18</v>
      </c>
      <c r="K158" s="1259"/>
      <c r="L158" s="1282" t="s">
        <v>798</v>
      </c>
      <c r="M158" s="1285" t="s">
        <v>584</v>
      </c>
      <c r="N158" s="1285">
        <v>2</v>
      </c>
      <c r="O158" s="1258"/>
      <c r="P158" s="1334" t="str">
        <f t="shared" si="28"/>
        <v>Included</v>
      </c>
      <c r="Q158" s="1334">
        <f t="shared" si="29"/>
        <v>0</v>
      </c>
      <c r="R158" s="786">
        <f t="shared" si="30"/>
        <v>0</v>
      </c>
      <c r="S158" s="786">
        <f t="shared" si="27"/>
        <v>0</v>
      </c>
      <c r="T158" s="787"/>
      <c r="U158" s="787"/>
      <c r="AD158" s="935"/>
    </row>
    <row r="159" spans="1:30" s="786" customFormat="1" ht="44.25" customHeight="1">
      <c r="A159" s="1257">
        <f t="shared" si="26"/>
        <v>138</v>
      </c>
      <c r="B159" s="1282">
        <v>7000012439</v>
      </c>
      <c r="C159" s="1285">
        <v>720</v>
      </c>
      <c r="D159" s="1285">
        <v>490</v>
      </c>
      <c r="E159" s="1285">
        <v>50</v>
      </c>
      <c r="F159" s="1282" t="s">
        <v>932</v>
      </c>
      <c r="G159" s="1285">
        <v>100000891</v>
      </c>
      <c r="H159" s="1285">
        <v>998734</v>
      </c>
      <c r="I159" s="1258"/>
      <c r="J159" s="1285">
        <v>18</v>
      </c>
      <c r="K159" s="1259"/>
      <c r="L159" s="1282" t="s">
        <v>799</v>
      </c>
      <c r="M159" s="1285" t="s">
        <v>584</v>
      </c>
      <c r="N159" s="1285">
        <v>2</v>
      </c>
      <c r="O159" s="1258"/>
      <c r="P159" s="1334" t="str">
        <f t="shared" si="28"/>
        <v>Included</v>
      </c>
      <c r="Q159" s="1334">
        <f t="shared" si="29"/>
        <v>0</v>
      </c>
      <c r="R159" s="786">
        <f t="shared" si="30"/>
        <v>0</v>
      </c>
      <c r="S159" s="786">
        <f t="shared" si="27"/>
        <v>0</v>
      </c>
      <c r="T159" s="787"/>
      <c r="U159" s="787"/>
      <c r="AD159" s="935"/>
    </row>
    <row r="160" spans="1:30" s="786" customFormat="1" ht="44.25" customHeight="1">
      <c r="A160" s="1257">
        <f t="shared" si="26"/>
        <v>139</v>
      </c>
      <c r="B160" s="1282">
        <v>7000012439</v>
      </c>
      <c r="C160" s="1285">
        <v>720</v>
      </c>
      <c r="D160" s="1285">
        <v>490</v>
      </c>
      <c r="E160" s="1285">
        <v>60</v>
      </c>
      <c r="F160" s="1282" t="s">
        <v>932</v>
      </c>
      <c r="G160" s="1285">
        <v>100002448</v>
      </c>
      <c r="H160" s="1285">
        <v>998734</v>
      </c>
      <c r="I160" s="1258"/>
      <c r="J160" s="1285">
        <v>18</v>
      </c>
      <c r="K160" s="1259"/>
      <c r="L160" s="1282" t="s">
        <v>943</v>
      </c>
      <c r="M160" s="1285" t="s">
        <v>587</v>
      </c>
      <c r="N160" s="1285">
        <v>1</v>
      </c>
      <c r="O160" s="1258"/>
      <c r="P160" s="1334" t="str">
        <f t="shared" si="28"/>
        <v>Included</v>
      </c>
      <c r="Q160" s="1334">
        <f t="shared" si="29"/>
        <v>0</v>
      </c>
      <c r="R160" s="786">
        <f t="shared" si="30"/>
        <v>0</v>
      </c>
      <c r="S160" s="786">
        <f t="shared" si="27"/>
        <v>0</v>
      </c>
      <c r="T160" s="787"/>
      <c r="U160" s="787"/>
      <c r="AD160" s="935"/>
    </row>
    <row r="161" spans="1:30" s="786" customFormat="1" ht="40.5" customHeight="1">
      <c r="A161" s="1257">
        <f t="shared" si="26"/>
        <v>140</v>
      </c>
      <c r="B161" s="1282">
        <v>7000012439</v>
      </c>
      <c r="C161" s="1285">
        <v>730</v>
      </c>
      <c r="D161" s="1285">
        <v>540</v>
      </c>
      <c r="E161" s="1285">
        <v>10</v>
      </c>
      <c r="F161" s="1282" t="s">
        <v>933</v>
      </c>
      <c r="G161" s="1285">
        <v>100000975</v>
      </c>
      <c r="H161" s="1285">
        <v>995461</v>
      </c>
      <c r="I161" s="1258"/>
      <c r="J161" s="1285">
        <v>18</v>
      </c>
      <c r="K161" s="1259"/>
      <c r="L161" s="1282" t="s">
        <v>605</v>
      </c>
      <c r="M161" s="1285" t="s">
        <v>584</v>
      </c>
      <c r="N161" s="1285">
        <v>1</v>
      </c>
      <c r="O161" s="1258"/>
      <c r="P161" s="1334" t="str">
        <f t="shared" si="28"/>
        <v>Included</v>
      </c>
      <c r="Q161" s="1334">
        <f t="shared" si="29"/>
        <v>0</v>
      </c>
      <c r="R161" s="786">
        <f t="shared" si="30"/>
        <v>0</v>
      </c>
      <c r="S161" s="786">
        <f t="shared" si="27"/>
        <v>0</v>
      </c>
      <c r="T161" s="787"/>
      <c r="U161" s="787"/>
      <c r="AD161" s="935"/>
    </row>
    <row r="162" spans="1:30" s="786" customFormat="1" ht="40.5" customHeight="1">
      <c r="A162" s="1257">
        <f t="shared" si="26"/>
        <v>141</v>
      </c>
      <c r="B162" s="1282">
        <v>7000012439</v>
      </c>
      <c r="C162" s="1285">
        <v>730</v>
      </c>
      <c r="D162" s="1285">
        <v>540</v>
      </c>
      <c r="E162" s="1285">
        <v>20</v>
      </c>
      <c r="F162" s="1282" t="s">
        <v>933</v>
      </c>
      <c r="G162" s="1285">
        <v>100002062</v>
      </c>
      <c r="H162" s="1285">
        <v>995461</v>
      </c>
      <c r="I162" s="1258"/>
      <c r="J162" s="1285">
        <v>18</v>
      </c>
      <c r="K162" s="1259"/>
      <c r="L162" s="1282" t="s">
        <v>646</v>
      </c>
      <c r="M162" s="1285" t="s">
        <v>590</v>
      </c>
      <c r="N162" s="1285">
        <v>1</v>
      </c>
      <c r="O162" s="1258"/>
      <c r="P162" s="1334" t="str">
        <f t="shared" si="28"/>
        <v>Included</v>
      </c>
      <c r="Q162" s="1334">
        <f t="shared" si="29"/>
        <v>0</v>
      </c>
      <c r="R162" s="786">
        <f t="shared" si="30"/>
        <v>0</v>
      </c>
      <c r="S162" s="786">
        <f t="shared" si="27"/>
        <v>0</v>
      </c>
      <c r="T162" s="787"/>
      <c r="U162" s="787"/>
      <c r="AD162" s="935"/>
    </row>
    <row r="163" spans="1:30" s="786" customFormat="1" ht="40.5" customHeight="1">
      <c r="A163" s="1257">
        <f t="shared" si="26"/>
        <v>142</v>
      </c>
      <c r="B163" s="1282">
        <v>7000012439</v>
      </c>
      <c r="C163" s="1285">
        <v>740</v>
      </c>
      <c r="D163" s="1285">
        <v>550</v>
      </c>
      <c r="E163" s="1285">
        <v>30</v>
      </c>
      <c r="F163" s="1282" t="s">
        <v>934</v>
      </c>
      <c r="G163" s="1285">
        <v>100001024</v>
      </c>
      <c r="H163" s="1285">
        <v>998731</v>
      </c>
      <c r="I163" s="1258"/>
      <c r="J163" s="1285">
        <v>18</v>
      </c>
      <c r="K163" s="1259"/>
      <c r="L163" s="1282" t="s">
        <v>661</v>
      </c>
      <c r="M163" s="1285" t="s">
        <v>584</v>
      </c>
      <c r="N163" s="1285">
        <v>2</v>
      </c>
      <c r="O163" s="1258"/>
      <c r="P163" s="1334" t="str">
        <f>IF(O163=0, "Included", IF(ISERROR(N163*O163), O163, N163*O163))</f>
        <v>Included</v>
      </c>
      <c r="Q163" s="1334">
        <f>S163</f>
        <v>0</v>
      </c>
      <c r="R163" s="786">
        <f>IF(P163="Included",0,P163)</f>
        <v>0</v>
      </c>
      <c r="S163" s="786">
        <f t="shared" si="27"/>
        <v>0</v>
      </c>
      <c r="T163" s="787"/>
      <c r="U163" s="787"/>
      <c r="AD163" s="935"/>
    </row>
    <row r="164" spans="1:30" s="786" customFormat="1" ht="40.5" customHeight="1">
      <c r="A164" s="1257">
        <f t="shared" si="26"/>
        <v>143</v>
      </c>
      <c r="B164" s="1282">
        <v>7000012439</v>
      </c>
      <c r="C164" s="1285">
        <v>740</v>
      </c>
      <c r="D164" s="1285">
        <v>550</v>
      </c>
      <c r="E164" s="1285">
        <v>50</v>
      </c>
      <c r="F164" s="1282" t="s">
        <v>934</v>
      </c>
      <c r="G164" s="1285">
        <v>100001051</v>
      </c>
      <c r="H164" s="1285">
        <v>998731</v>
      </c>
      <c r="I164" s="1258"/>
      <c r="J164" s="1285">
        <v>18</v>
      </c>
      <c r="K164" s="1259"/>
      <c r="L164" s="1282" t="s">
        <v>944</v>
      </c>
      <c r="M164" s="1285" t="s">
        <v>584</v>
      </c>
      <c r="N164" s="1285">
        <v>1</v>
      </c>
      <c r="O164" s="1258"/>
      <c r="P164" s="1334" t="str">
        <f>IF(O164=0, "Included", IF(ISERROR(N164*O164), O164, N164*O164))</f>
        <v>Included</v>
      </c>
      <c r="Q164" s="1334">
        <f>S164</f>
        <v>0</v>
      </c>
      <c r="R164" s="786">
        <f>IF(P164="Included",0,P164)</f>
        <v>0</v>
      </c>
      <c r="S164" s="786">
        <f t="shared" si="27"/>
        <v>0</v>
      </c>
      <c r="T164" s="787"/>
      <c r="U164" s="787"/>
      <c r="AD164" s="935"/>
    </row>
    <row r="165" spans="1:30" s="786" customFormat="1" ht="40.5" customHeight="1">
      <c r="A165" s="1257">
        <f t="shared" si="26"/>
        <v>144</v>
      </c>
      <c r="B165" s="1282">
        <v>7000012439</v>
      </c>
      <c r="C165" s="1285">
        <v>740</v>
      </c>
      <c r="D165" s="1285">
        <v>550</v>
      </c>
      <c r="E165" s="1285">
        <v>60</v>
      </c>
      <c r="F165" s="1282" t="s">
        <v>934</v>
      </c>
      <c r="G165" s="1285">
        <v>100001116</v>
      </c>
      <c r="H165" s="1285">
        <v>998739</v>
      </c>
      <c r="I165" s="1258"/>
      <c r="J165" s="1285">
        <v>18</v>
      </c>
      <c r="K165" s="1259"/>
      <c r="L165" s="1282" t="s">
        <v>611</v>
      </c>
      <c r="M165" s="1285" t="s">
        <v>590</v>
      </c>
      <c r="N165" s="1285">
        <v>1</v>
      </c>
      <c r="O165" s="1258"/>
      <c r="P165" s="1334" t="str">
        <f>IF(O165=0, "Included", IF(ISERROR(N165*O165), O165, N165*O165))</f>
        <v>Included</v>
      </c>
      <c r="Q165" s="1334">
        <f>S165</f>
        <v>0</v>
      </c>
      <c r="R165" s="786">
        <f>IF(P165="Included",0,P165)</f>
        <v>0</v>
      </c>
      <c r="S165" s="786">
        <f t="shared" si="27"/>
        <v>0</v>
      </c>
      <c r="T165" s="787"/>
      <c r="U165" s="787"/>
      <c r="AD165" s="935"/>
    </row>
    <row r="166" spans="1:30" s="786" customFormat="1" ht="40.5" customHeight="1">
      <c r="A166" s="1257">
        <f t="shared" si="26"/>
        <v>145</v>
      </c>
      <c r="B166" s="1282">
        <v>7000012439</v>
      </c>
      <c r="C166" s="1285">
        <v>740</v>
      </c>
      <c r="D166" s="1285">
        <v>550</v>
      </c>
      <c r="E166" s="1285">
        <v>70</v>
      </c>
      <c r="F166" s="1282" t="s">
        <v>934</v>
      </c>
      <c r="G166" s="1285">
        <v>100004931</v>
      </c>
      <c r="H166" s="1285">
        <v>998731</v>
      </c>
      <c r="I166" s="1258"/>
      <c r="J166" s="1285">
        <v>18</v>
      </c>
      <c r="K166" s="1259"/>
      <c r="L166" s="1282" t="s">
        <v>906</v>
      </c>
      <c r="M166" s="1285" t="s">
        <v>584</v>
      </c>
      <c r="N166" s="1285">
        <v>20</v>
      </c>
      <c r="O166" s="1258"/>
      <c r="P166" s="1334" t="str">
        <f t="shared" ref="P166:P174" si="31">IF(O166=0, "Included", IF(ISERROR(N166*O166), O166, N166*O166))</f>
        <v>Included</v>
      </c>
      <c r="Q166" s="1334">
        <f t="shared" ref="Q166:Q174" si="32">S166</f>
        <v>0</v>
      </c>
      <c r="R166" s="786">
        <f t="shared" ref="R166:R174" si="33">IF(P166="Included",0,P166)</f>
        <v>0</v>
      </c>
      <c r="S166" s="786">
        <f t="shared" si="27"/>
        <v>0</v>
      </c>
      <c r="T166" s="787"/>
      <c r="U166" s="787"/>
      <c r="AD166" s="935"/>
    </row>
    <row r="167" spans="1:30" s="786" customFormat="1" ht="40.5" customHeight="1">
      <c r="A167" s="1257">
        <f t="shared" si="26"/>
        <v>146</v>
      </c>
      <c r="B167" s="1282">
        <v>7000012439</v>
      </c>
      <c r="C167" s="1285">
        <v>740</v>
      </c>
      <c r="D167" s="1285">
        <v>550</v>
      </c>
      <c r="E167" s="1285">
        <v>100</v>
      </c>
      <c r="F167" s="1282" t="s">
        <v>934</v>
      </c>
      <c r="G167" s="1285">
        <v>100004930</v>
      </c>
      <c r="H167" s="1285">
        <v>998731</v>
      </c>
      <c r="I167" s="1258"/>
      <c r="J167" s="1285">
        <v>18</v>
      </c>
      <c r="K167" s="1259"/>
      <c r="L167" s="1282" t="s">
        <v>905</v>
      </c>
      <c r="M167" s="1285" t="s">
        <v>584</v>
      </c>
      <c r="N167" s="1285">
        <v>20</v>
      </c>
      <c r="O167" s="1258"/>
      <c r="P167" s="1334" t="str">
        <f t="shared" si="31"/>
        <v>Included</v>
      </c>
      <c r="Q167" s="1334">
        <f t="shared" si="32"/>
        <v>0</v>
      </c>
      <c r="R167" s="786">
        <f t="shared" si="33"/>
        <v>0</v>
      </c>
      <c r="S167" s="786">
        <f t="shared" si="27"/>
        <v>0</v>
      </c>
      <c r="T167" s="787"/>
      <c r="U167" s="787"/>
      <c r="AD167" s="935"/>
    </row>
    <row r="168" spans="1:30" s="786" customFormat="1" ht="40.5" customHeight="1">
      <c r="A168" s="1257">
        <f t="shared" si="26"/>
        <v>147</v>
      </c>
      <c r="B168" s="1282">
        <v>7000012439</v>
      </c>
      <c r="C168" s="1285">
        <v>740</v>
      </c>
      <c r="D168" s="1285">
        <v>550</v>
      </c>
      <c r="E168" s="1285">
        <v>110</v>
      </c>
      <c r="F168" s="1282" t="s">
        <v>934</v>
      </c>
      <c r="G168" s="1285">
        <v>100001021</v>
      </c>
      <c r="H168" s="1285">
        <v>995461</v>
      </c>
      <c r="I168" s="1258"/>
      <c r="J168" s="1285">
        <v>18</v>
      </c>
      <c r="K168" s="1259"/>
      <c r="L168" s="1282" t="s">
        <v>607</v>
      </c>
      <c r="M168" s="1285" t="s">
        <v>584</v>
      </c>
      <c r="N168" s="1285">
        <v>2</v>
      </c>
      <c r="O168" s="1258"/>
      <c r="P168" s="1334" t="str">
        <f t="shared" si="31"/>
        <v>Included</v>
      </c>
      <c r="Q168" s="1334">
        <f t="shared" si="32"/>
        <v>0</v>
      </c>
      <c r="R168" s="786">
        <f t="shared" si="33"/>
        <v>0</v>
      </c>
      <c r="S168" s="786">
        <f t="shared" si="27"/>
        <v>0</v>
      </c>
      <c r="T168" s="787"/>
      <c r="U168" s="787"/>
      <c r="AD168" s="935"/>
    </row>
    <row r="169" spans="1:30" s="786" customFormat="1" ht="40.5" customHeight="1">
      <c r="A169" s="1257">
        <f t="shared" si="26"/>
        <v>148</v>
      </c>
      <c r="B169" s="1282">
        <v>7000012439</v>
      </c>
      <c r="C169" s="1285">
        <v>750</v>
      </c>
      <c r="D169" s="1285">
        <v>580</v>
      </c>
      <c r="E169" s="1285">
        <v>10</v>
      </c>
      <c r="F169" s="1282" t="s">
        <v>935</v>
      </c>
      <c r="G169" s="1285">
        <v>100001882</v>
      </c>
      <c r="H169" s="1285">
        <v>995463</v>
      </c>
      <c r="I169" s="1258"/>
      <c r="J169" s="1285">
        <v>18</v>
      </c>
      <c r="K169" s="1259"/>
      <c r="L169" s="1282" t="s">
        <v>604</v>
      </c>
      <c r="M169" s="1285" t="s">
        <v>590</v>
      </c>
      <c r="N169" s="1285">
        <v>1</v>
      </c>
      <c r="O169" s="1258"/>
      <c r="P169" s="1334" t="str">
        <f t="shared" si="31"/>
        <v>Included</v>
      </c>
      <c r="Q169" s="1334">
        <f t="shared" si="32"/>
        <v>0</v>
      </c>
      <c r="R169" s="786">
        <f t="shared" si="33"/>
        <v>0</v>
      </c>
      <c r="S169" s="786">
        <f t="shared" si="27"/>
        <v>0</v>
      </c>
      <c r="T169" s="787"/>
      <c r="U169" s="787"/>
      <c r="AD169" s="935"/>
    </row>
    <row r="170" spans="1:30" s="786" customFormat="1" ht="40.5" customHeight="1">
      <c r="A170" s="1257">
        <f t="shared" si="26"/>
        <v>149</v>
      </c>
      <c r="B170" s="1282">
        <v>7000012439</v>
      </c>
      <c r="C170" s="1285">
        <v>780</v>
      </c>
      <c r="D170" s="1285">
        <v>590</v>
      </c>
      <c r="E170" s="1285">
        <v>10</v>
      </c>
      <c r="F170" s="1282" t="s">
        <v>936</v>
      </c>
      <c r="G170" s="1285">
        <v>100000329</v>
      </c>
      <c r="H170" s="1285">
        <v>998731</v>
      </c>
      <c r="I170" s="1258"/>
      <c r="J170" s="1285">
        <v>18</v>
      </c>
      <c r="K170" s="1259"/>
      <c r="L170" s="1282" t="s">
        <v>945</v>
      </c>
      <c r="M170" s="1285" t="s">
        <v>590</v>
      </c>
      <c r="N170" s="1285">
        <v>2</v>
      </c>
      <c r="O170" s="1258"/>
      <c r="P170" s="1334" t="str">
        <f t="shared" si="31"/>
        <v>Included</v>
      </c>
      <c r="Q170" s="1334">
        <f t="shared" si="32"/>
        <v>0</v>
      </c>
      <c r="R170" s="786">
        <f t="shared" si="33"/>
        <v>0</v>
      </c>
      <c r="S170" s="786">
        <f t="shared" si="27"/>
        <v>0</v>
      </c>
      <c r="T170" s="787"/>
      <c r="U170" s="787"/>
      <c r="AD170" s="935"/>
    </row>
    <row r="171" spans="1:30" s="786" customFormat="1" ht="40.5" customHeight="1">
      <c r="A171" s="1257">
        <f t="shared" si="26"/>
        <v>150</v>
      </c>
      <c r="B171" s="1282">
        <v>7000012439</v>
      </c>
      <c r="C171" s="1285">
        <v>780</v>
      </c>
      <c r="D171" s="1285">
        <v>590</v>
      </c>
      <c r="E171" s="1285">
        <v>20</v>
      </c>
      <c r="F171" s="1282" t="s">
        <v>936</v>
      </c>
      <c r="G171" s="1285">
        <v>100000335</v>
      </c>
      <c r="H171" s="1285">
        <v>998731</v>
      </c>
      <c r="I171" s="1258"/>
      <c r="J171" s="1285">
        <v>18</v>
      </c>
      <c r="K171" s="1259"/>
      <c r="L171" s="1282" t="s">
        <v>642</v>
      </c>
      <c r="M171" s="1285" t="s">
        <v>590</v>
      </c>
      <c r="N171" s="1285">
        <v>1</v>
      </c>
      <c r="O171" s="1258"/>
      <c r="P171" s="1334" t="str">
        <f t="shared" si="31"/>
        <v>Included</v>
      </c>
      <c r="Q171" s="1334">
        <f t="shared" si="32"/>
        <v>0</v>
      </c>
      <c r="R171" s="786">
        <f t="shared" si="33"/>
        <v>0</v>
      </c>
      <c r="S171" s="786">
        <f t="shared" si="27"/>
        <v>0</v>
      </c>
      <c r="T171" s="787"/>
      <c r="U171" s="787"/>
      <c r="AD171" s="935"/>
    </row>
    <row r="172" spans="1:30" s="786" customFormat="1" ht="41.25" customHeight="1">
      <c r="A172" s="1257">
        <f t="shared" si="26"/>
        <v>151</v>
      </c>
      <c r="B172" s="1282">
        <v>7000012439</v>
      </c>
      <c r="C172" s="1285">
        <v>760</v>
      </c>
      <c r="D172" s="1285">
        <v>600</v>
      </c>
      <c r="E172" s="1285">
        <v>10</v>
      </c>
      <c r="F172" s="1282" t="s">
        <v>937</v>
      </c>
      <c r="G172" s="1285">
        <v>100002182</v>
      </c>
      <c r="H172" s="1285">
        <v>998736</v>
      </c>
      <c r="I172" s="1258"/>
      <c r="J172" s="1285">
        <v>18</v>
      </c>
      <c r="K172" s="1259"/>
      <c r="L172" s="1282" t="s">
        <v>589</v>
      </c>
      <c r="M172" s="1285" t="s">
        <v>587</v>
      </c>
      <c r="N172" s="1285">
        <v>1</v>
      </c>
      <c r="O172" s="1258"/>
      <c r="P172" s="1334" t="str">
        <f t="shared" si="31"/>
        <v>Included</v>
      </c>
      <c r="Q172" s="1334">
        <f t="shared" si="32"/>
        <v>0</v>
      </c>
      <c r="R172" s="786">
        <f t="shared" si="33"/>
        <v>0</v>
      </c>
      <c r="S172" s="786">
        <f t="shared" si="27"/>
        <v>0</v>
      </c>
      <c r="T172" s="787"/>
      <c r="U172" s="787"/>
      <c r="AD172" s="935"/>
    </row>
    <row r="173" spans="1:30" s="786" customFormat="1" ht="43.5" customHeight="1">
      <c r="A173" s="1257">
        <f t="shared" si="26"/>
        <v>152</v>
      </c>
      <c r="B173" s="1282">
        <v>7000012439</v>
      </c>
      <c r="C173" s="1285">
        <v>760</v>
      </c>
      <c r="D173" s="1285">
        <v>600</v>
      </c>
      <c r="E173" s="1285">
        <v>20</v>
      </c>
      <c r="F173" s="1282" t="s">
        <v>937</v>
      </c>
      <c r="G173" s="1285">
        <v>100002181</v>
      </c>
      <c r="H173" s="1285">
        <v>998736</v>
      </c>
      <c r="I173" s="1258"/>
      <c r="J173" s="1285">
        <v>18</v>
      </c>
      <c r="K173" s="1259"/>
      <c r="L173" s="1282" t="s">
        <v>588</v>
      </c>
      <c r="M173" s="1285" t="s">
        <v>587</v>
      </c>
      <c r="N173" s="1285">
        <v>1</v>
      </c>
      <c r="O173" s="1258"/>
      <c r="P173" s="1334" t="str">
        <f t="shared" si="31"/>
        <v>Included</v>
      </c>
      <c r="Q173" s="1334">
        <f t="shared" si="32"/>
        <v>0</v>
      </c>
      <c r="R173" s="786">
        <f t="shared" si="33"/>
        <v>0</v>
      </c>
      <c r="S173" s="786">
        <f t="shared" si="27"/>
        <v>0</v>
      </c>
      <c r="T173" s="787"/>
      <c r="U173" s="787"/>
      <c r="AD173" s="935"/>
    </row>
    <row r="174" spans="1:30" s="786" customFormat="1" ht="40.5" customHeight="1">
      <c r="A174" s="1257">
        <f t="shared" si="26"/>
        <v>153</v>
      </c>
      <c r="B174" s="1282">
        <v>7000012439</v>
      </c>
      <c r="C174" s="1285">
        <v>770</v>
      </c>
      <c r="D174" s="1285">
        <v>640</v>
      </c>
      <c r="E174" s="1285">
        <v>10</v>
      </c>
      <c r="F174" s="1282" t="s">
        <v>938</v>
      </c>
      <c r="G174" s="1285">
        <v>100003103</v>
      </c>
      <c r="H174" s="1285">
        <v>998731</v>
      </c>
      <c r="I174" s="1258"/>
      <c r="J174" s="1285">
        <v>18</v>
      </c>
      <c r="K174" s="1259"/>
      <c r="L174" s="1282" t="s">
        <v>660</v>
      </c>
      <c r="M174" s="1285" t="s">
        <v>616</v>
      </c>
      <c r="N174" s="1285">
        <v>2.5</v>
      </c>
      <c r="O174" s="1258"/>
      <c r="P174" s="1334" t="str">
        <f t="shared" si="31"/>
        <v>Included</v>
      </c>
      <c r="Q174" s="1334">
        <f t="shared" si="32"/>
        <v>0</v>
      </c>
      <c r="R174" s="786">
        <f t="shared" si="33"/>
        <v>0</v>
      </c>
      <c r="S174" s="786">
        <f t="shared" si="27"/>
        <v>0</v>
      </c>
      <c r="T174" s="787"/>
      <c r="U174" s="787"/>
      <c r="AD174" s="935"/>
    </row>
    <row r="175" spans="1:30" s="786" customFormat="1" ht="65.25" customHeight="1">
      <c r="A175" s="1257">
        <f t="shared" si="26"/>
        <v>154</v>
      </c>
      <c r="B175" s="1282">
        <v>7000012439</v>
      </c>
      <c r="C175" s="1285">
        <v>870</v>
      </c>
      <c r="D175" s="1285">
        <v>850</v>
      </c>
      <c r="E175" s="1285">
        <v>10</v>
      </c>
      <c r="F175" s="1282" t="s">
        <v>790</v>
      </c>
      <c r="G175" s="1285">
        <v>100000888</v>
      </c>
      <c r="H175" s="1285">
        <v>998734</v>
      </c>
      <c r="I175" s="1258"/>
      <c r="J175" s="1285">
        <v>18</v>
      </c>
      <c r="K175" s="1259"/>
      <c r="L175" s="1282" t="s">
        <v>796</v>
      </c>
      <c r="M175" s="1285" t="s">
        <v>584</v>
      </c>
      <c r="N175" s="1285">
        <v>2</v>
      </c>
      <c r="O175" s="1258"/>
      <c r="P175" s="1334" t="str">
        <f>IF(O175=0, "Included", IF(ISERROR(N175*O175), O175, N175*O175))</f>
        <v>Included</v>
      </c>
      <c r="Q175" s="1334">
        <f>S175</f>
        <v>0</v>
      </c>
      <c r="R175" s="786">
        <f>IF(P175="Included",0,P175)</f>
        <v>0</v>
      </c>
      <c r="S175" s="786">
        <f t="shared" si="27"/>
        <v>0</v>
      </c>
      <c r="T175" s="787"/>
      <c r="U175" s="787"/>
      <c r="AD175" s="935"/>
    </row>
    <row r="176" spans="1:30" s="786" customFormat="1" ht="65.25" customHeight="1">
      <c r="A176" s="1257">
        <f t="shared" si="26"/>
        <v>155</v>
      </c>
      <c r="B176" s="1282">
        <v>7000012439</v>
      </c>
      <c r="C176" s="1285">
        <v>870</v>
      </c>
      <c r="D176" s="1285">
        <v>850</v>
      </c>
      <c r="E176" s="1285">
        <v>20</v>
      </c>
      <c r="F176" s="1282" t="s">
        <v>790</v>
      </c>
      <c r="G176" s="1285">
        <v>100000890</v>
      </c>
      <c r="H176" s="1285">
        <v>998734</v>
      </c>
      <c r="I176" s="1258"/>
      <c r="J176" s="1285">
        <v>18</v>
      </c>
      <c r="K176" s="1259"/>
      <c r="L176" s="1282" t="s">
        <v>942</v>
      </c>
      <c r="M176" s="1285" t="s">
        <v>584</v>
      </c>
      <c r="N176" s="1285">
        <v>2</v>
      </c>
      <c r="O176" s="1258"/>
      <c r="P176" s="1334" t="str">
        <f>IF(O176=0, "Included", IF(ISERROR(N176*O176), O176, N176*O176))</f>
        <v>Included</v>
      </c>
      <c r="Q176" s="1334">
        <f>S176</f>
        <v>0</v>
      </c>
      <c r="R176" s="786">
        <f>IF(P176="Included",0,P176)</f>
        <v>0</v>
      </c>
      <c r="S176" s="786">
        <f t="shared" si="27"/>
        <v>0</v>
      </c>
      <c r="T176" s="787"/>
      <c r="U176" s="787"/>
      <c r="AD176" s="935"/>
    </row>
    <row r="177" spans="1:30" s="786" customFormat="1" ht="65.25" customHeight="1">
      <c r="A177" s="1257">
        <f t="shared" si="26"/>
        <v>156</v>
      </c>
      <c r="B177" s="1282">
        <v>7000012439</v>
      </c>
      <c r="C177" s="1285">
        <v>870</v>
      </c>
      <c r="D177" s="1285">
        <v>850</v>
      </c>
      <c r="E177" s="1285">
        <v>30</v>
      </c>
      <c r="F177" s="1282" t="s">
        <v>790</v>
      </c>
      <c r="G177" s="1285">
        <v>100000886</v>
      </c>
      <c r="H177" s="1285">
        <v>998734</v>
      </c>
      <c r="I177" s="1258"/>
      <c r="J177" s="1285">
        <v>18</v>
      </c>
      <c r="K177" s="1259"/>
      <c r="L177" s="1282" t="s">
        <v>798</v>
      </c>
      <c r="M177" s="1285" t="s">
        <v>584</v>
      </c>
      <c r="N177" s="1285">
        <v>2</v>
      </c>
      <c r="O177" s="1258"/>
      <c r="P177" s="1334" t="str">
        <f>IF(O177=0, "Included", IF(ISERROR(N177*O177), O177, N177*O177))</f>
        <v>Included</v>
      </c>
      <c r="Q177" s="1334">
        <f>S177</f>
        <v>0</v>
      </c>
      <c r="R177" s="786">
        <f>IF(P177="Included",0,P177)</f>
        <v>0</v>
      </c>
      <c r="S177" s="786">
        <f t="shared" si="27"/>
        <v>0</v>
      </c>
      <c r="T177" s="787"/>
      <c r="U177" s="787"/>
      <c r="AD177" s="935"/>
    </row>
    <row r="178" spans="1:30" s="786" customFormat="1" ht="65.25" customHeight="1">
      <c r="A178" s="1257">
        <f t="shared" si="26"/>
        <v>157</v>
      </c>
      <c r="B178" s="1282">
        <v>7000012439</v>
      </c>
      <c r="C178" s="1285">
        <v>870</v>
      </c>
      <c r="D178" s="1285">
        <v>850</v>
      </c>
      <c r="E178" s="1285">
        <v>40</v>
      </c>
      <c r="F178" s="1282" t="s">
        <v>790</v>
      </c>
      <c r="G178" s="1285">
        <v>100000891</v>
      </c>
      <c r="H178" s="1285">
        <v>998734</v>
      </c>
      <c r="I178" s="1258"/>
      <c r="J178" s="1285">
        <v>18</v>
      </c>
      <c r="K178" s="1259"/>
      <c r="L178" s="1282" t="s">
        <v>799</v>
      </c>
      <c r="M178" s="1285" t="s">
        <v>584</v>
      </c>
      <c r="N178" s="1285">
        <v>2</v>
      </c>
      <c r="O178" s="1258"/>
      <c r="P178" s="1334" t="str">
        <f t="shared" ref="P178:P197" si="34">IF(O178=0, "Included", IF(ISERROR(N178*O178), O178, N178*O178))</f>
        <v>Included</v>
      </c>
      <c r="Q178" s="1334">
        <f t="shared" ref="Q178:Q197" si="35">S178</f>
        <v>0</v>
      </c>
      <c r="R178" s="786">
        <f t="shared" ref="R178:R197" si="36">IF(P178="Included",0,P178)</f>
        <v>0</v>
      </c>
      <c r="S178" s="786">
        <f t="shared" si="27"/>
        <v>0</v>
      </c>
      <c r="T178" s="787"/>
      <c r="U178" s="787"/>
      <c r="AD178" s="935"/>
    </row>
    <row r="179" spans="1:30" s="786" customFormat="1" ht="65.25" customHeight="1">
      <c r="A179" s="1257">
        <f t="shared" si="26"/>
        <v>158</v>
      </c>
      <c r="B179" s="1282">
        <v>7000012439</v>
      </c>
      <c r="C179" s="1285">
        <v>870</v>
      </c>
      <c r="D179" s="1285">
        <v>850</v>
      </c>
      <c r="E179" s="1285">
        <v>50</v>
      </c>
      <c r="F179" s="1282" t="s">
        <v>790</v>
      </c>
      <c r="G179" s="1285">
        <v>100002448</v>
      </c>
      <c r="H179" s="1285">
        <v>998734</v>
      </c>
      <c r="I179" s="1258"/>
      <c r="J179" s="1285">
        <v>18</v>
      </c>
      <c r="K179" s="1259"/>
      <c r="L179" s="1282" t="s">
        <v>943</v>
      </c>
      <c r="M179" s="1285" t="s">
        <v>587</v>
      </c>
      <c r="N179" s="1285">
        <v>1</v>
      </c>
      <c r="O179" s="1258"/>
      <c r="P179" s="1334" t="str">
        <f t="shared" si="34"/>
        <v>Included</v>
      </c>
      <c r="Q179" s="1334">
        <f t="shared" si="35"/>
        <v>0</v>
      </c>
      <c r="R179" s="786">
        <f t="shared" si="36"/>
        <v>0</v>
      </c>
      <c r="S179" s="786">
        <f t="shared" si="27"/>
        <v>0</v>
      </c>
      <c r="T179" s="787"/>
      <c r="U179" s="787"/>
      <c r="AD179" s="935"/>
    </row>
    <row r="180" spans="1:30" s="786" customFormat="1" ht="61.5" customHeight="1">
      <c r="A180" s="1257">
        <f t="shared" si="26"/>
        <v>159</v>
      </c>
      <c r="B180" s="1282">
        <v>7000012439</v>
      </c>
      <c r="C180" s="1285">
        <v>880</v>
      </c>
      <c r="D180" s="1285">
        <v>860</v>
      </c>
      <c r="E180" s="1285">
        <v>10</v>
      </c>
      <c r="F180" s="1282" t="s">
        <v>939</v>
      </c>
      <c r="G180" s="1285">
        <v>100004518</v>
      </c>
      <c r="H180" s="1285">
        <v>995433</v>
      </c>
      <c r="I180" s="1258"/>
      <c r="J180" s="1285">
        <v>18</v>
      </c>
      <c r="K180" s="1259"/>
      <c r="L180" s="1282" t="s">
        <v>631</v>
      </c>
      <c r="M180" s="1285" t="s">
        <v>632</v>
      </c>
      <c r="N180" s="1285">
        <v>1966</v>
      </c>
      <c r="O180" s="1258"/>
      <c r="P180" s="1334" t="str">
        <f t="shared" si="34"/>
        <v>Included</v>
      </c>
      <c r="Q180" s="1334">
        <f t="shared" si="35"/>
        <v>0</v>
      </c>
      <c r="R180" s="786">
        <f t="shared" si="36"/>
        <v>0</v>
      </c>
      <c r="S180" s="786">
        <f t="shared" si="27"/>
        <v>0</v>
      </c>
      <c r="T180" s="787"/>
      <c r="U180" s="787"/>
      <c r="AD180" s="935"/>
    </row>
    <row r="181" spans="1:30" s="786" customFormat="1" ht="33.75" customHeight="1">
      <c r="A181" s="1257">
        <f t="shared" si="26"/>
        <v>160</v>
      </c>
      <c r="B181" s="1282">
        <v>7000012439</v>
      </c>
      <c r="C181" s="1285">
        <v>880</v>
      </c>
      <c r="D181" s="1285">
        <v>860</v>
      </c>
      <c r="E181" s="1285">
        <v>20</v>
      </c>
      <c r="F181" s="1282" t="s">
        <v>939</v>
      </c>
      <c r="G181" s="1285">
        <v>100001325</v>
      </c>
      <c r="H181" s="1285">
        <v>995454</v>
      </c>
      <c r="I181" s="1258"/>
      <c r="J181" s="1285">
        <v>18</v>
      </c>
      <c r="K181" s="1259"/>
      <c r="L181" s="1282" t="s">
        <v>633</v>
      </c>
      <c r="M181" s="1285" t="s">
        <v>632</v>
      </c>
      <c r="N181" s="1285">
        <v>68</v>
      </c>
      <c r="O181" s="1258"/>
      <c r="P181" s="1334" t="str">
        <f t="shared" si="34"/>
        <v>Included</v>
      </c>
      <c r="Q181" s="1334">
        <f t="shared" si="35"/>
        <v>0</v>
      </c>
      <c r="R181" s="786">
        <f t="shared" si="36"/>
        <v>0</v>
      </c>
      <c r="S181" s="786">
        <f t="shared" si="27"/>
        <v>0</v>
      </c>
      <c r="T181" s="787"/>
      <c r="U181" s="787"/>
      <c r="AD181" s="935"/>
    </row>
    <row r="182" spans="1:30" s="786" customFormat="1" ht="33.75" customHeight="1">
      <c r="A182" s="1257">
        <f t="shared" si="26"/>
        <v>161</v>
      </c>
      <c r="B182" s="1282">
        <v>7000012439</v>
      </c>
      <c r="C182" s="1285">
        <v>880</v>
      </c>
      <c r="D182" s="1285">
        <v>860</v>
      </c>
      <c r="E182" s="1285">
        <v>30</v>
      </c>
      <c r="F182" s="1282" t="s">
        <v>939</v>
      </c>
      <c r="G182" s="1285">
        <v>100001326</v>
      </c>
      <c r="H182" s="1285">
        <v>995454</v>
      </c>
      <c r="I182" s="1258"/>
      <c r="J182" s="1285">
        <v>18</v>
      </c>
      <c r="K182" s="1259"/>
      <c r="L182" s="1282" t="s">
        <v>651</v>
      </c>
      <c r="M182" s="1285" t="s">
        <v>632</v>
      </c>
      <c r="N182" s="1285">
        <v>1</v>
      </c>
      <c r="O182" s="1258"/>
      <c r="P182" s="1334" t="str">
        <f t="shared" si="34"/>
        <v>Included</v>
      </c>
      <c r="Q182" s="1334">
        <f t="shared" si="35"/>
        <v>0</v>
      </c>
      <c r="R182" s="786">
        <f t="shared" si="36"/>
        <v>0</v>
      </c>
      <c r="S182" s="786">
        <f t="shared" si="27"/>
        <v>0</v>
      </c>
      <c r="T182" s="787"/>
      <c r="U182" s="787"/>
      <c r="AD182" s="935"/>
    </row>
    <row r="183" spans="1:30" s="786" customFormat="1" ht="59.25" customHeight="1">
      <c r="A183" s="1257">
        <f t="shared" si="26"/>
        <v>162</v>
      </c>
      <c r="B183" s="1282">
        <v>7000012439</v>
      </c>
      <c r="C183" s="1285">
        <v>880</v>
      </c>
      <c r="D183" s="1285">
        <v>860</v>
      </c>
      <c r="E183" s="1285">
        <v>40</v>
      </c>
      <c r="F183" s="1282" t="s">
        <v>939</v>
      </c>
      <c r="G183" s="1285">
        <v>100001327</v>
      </c>
      <c r="H183" s="1285">
        <v>995454</v>
      </c>
      <c r="I183" s="1258"/>
      <c r="J183" s="1285">
        <v>18</v>
      </c>
      <c r="K183" s="1259"/>
      <c r="L183" s="1282" t="s">
        <v>652</v>
      </c>
      <c r="M183" s="1285" t="s">
        <v>632</v>
      </c>
      <c r="N183" s="1285">
        <v>353</v>
      </c>
      <c r="O183" s="1258"/>
      <c r="P183" s="1334" t="str">
        <f t="shared" si="34"/>
        <v>Included</v>
      </c>
      <c r="Q183" s="1334">
        <f t="shared" si="35"/>
        <v>0</v>
      </c>
      <c r="R183" s="786">
        <f t="shared" si="36"/>
        <v>0</v>
      </c>
      <c r="S183" s="786">
        <f t="shared" si="27"/>
        <v>0</v>
      </c>
      <c r="T183" s="787"/>
      <c r="U183" s="787"/>
      <c r="AD183" s="935"/>
    </row>
    <row r="184" spans="1:30" s="786" customFormat="1" ht="46.5" customHeight="1">
      <c r="A184" s="1257">
        <f t="shared" si="26"/>
        <v>163</v>
      </c>
      <c r="B184" s="1282">
        <v>7000012439</v>
      </c>
      <c r="C184" s="1285">
        <v>880</v>
      </c>
      <c r="D184" s="1285">
        <v>860</v>
      </c>
      <c r="E184" s="1285">
        <v>50</v>
      </c>
      <c r="F184" s="1282" t="s">
        <v>939</v>
      </c>
      <c r="G184" s="1285">
        <v>100001328</v>
      </c>
      <c r="H184" s="1285">
        <v>995454</v>
      </c>
      <c r="I184" s="1258"/>
      <c r="J184" s="1285">
        <v>18</v>
      </c>
      <c r="K184" s="1259"/>
      <c r="L184" s="1282" t="s">
        <v>634</v>
      </c>
      <c r="M184" s="1285" t="s">
        <v>632</v>
      </c>
      <c r="N184" s="1285">
        <v>75</v>
      </c>
      <c r="O184" s="1258"/>
      <c r="P184" s="1334" t="str">
        <f t="shared" si="34"/>
        <v>Included</v>
      </c>
      <c r="Q184" s="1334">
        <f t="shared" si="35"/>
        <v>0</v>
      </c>
      <c r="R184" s="786">
        <f t="shared" si="36"/>
        <v>0</v>
      </c>
      <c r="S184" s="786">
        <f t="shared" si="27"/>
        <v>0</v>
      </c>
      <c r="T184" s="787"/>
      <c r="U184" s="787"/>
      <c r="AD184" s="935"/>
    </row>
    <row r="185" spans="1:30" s="786" customFormat="1" ht="33.75" customHeight="1">
      <c r="A185" s="1257">
        <f t="shared" si="26"/>
        <v>164</v>
      </c>
      <c r="B185" s="1282">
        <v>7000012439</v>
      </c>
      <c r="C185" s="1285">
        <v>880</v>
      </c>
      <c r="D185" s="1285">
        <v>860</v>
      </c>
      <c r="E185" s="1285">
        <v>60</v>
      </c>
      <c r="F185" s="1282" t="s">
        <v>939</v>
      </c>
      <c r="G185" s="1285">
        <v>100001329</v>
      </c>
      <c r="H185" s="1285">
        <v>995454</v>
      </c>
      <c r="I185" s="1258"/>
      <c r="J185" s="1285">
        <v>18</v>
      </c>
      <c r="K185" s="1259"/>
      <c r="L185" s="1282" t="s">
        <v>635</v>
      </c>
      <c r="M185" s="1285" t="s">
        <v>619</v>
      </c>
      <c r="N185" s="1285">
        <v>25</v>
      </c>
      <c r="O185" s="1258"/>
      <c r="P185" s="1334" t="str">
        <f t="shared" si="34"/>
        <v>Included</v>
      </c>
      <c r="Q185" s="1334">
        <f t="shared" si="35"/>
        <v>0</v>
      </c>
      <c r="R185" s="786">
        <f t="shared" si="36"/>
        <v>0</v>
      </c>
      <c r="S185" s="786">
        <f t="shared" si="27"/>
        <v>0</v>
      </c>
      <c r="T185" s="787"/>
      <c r="U185" s="787"/>
      <c r="AD185" s="935"/>
    </row>
    <row r="186" spans="1:30" s="786" customFormat="1" ht="63.75" customHeight="1">
      <c r="A186" s="1257">
        <f t="shared" si="26"/>
        <v>165</v>
      </c>
      <c r="B186" s="1282">
        <v>7000012439</v>
      </c>
      <c r="C186" s="1285">
        <v>880</v>
      </c>
      <c r="D186" s="1285">
        <v>860</v>
      </c>
      <c r="E186" s="1285">
        <v>70</v>
      </c>
      <c r="F186" s="1282" t="s">
        <v>939</v>
      </c>
      <c r="G186" s="1285">
        <v>100001331</v>
      </c>
      <c r="H186" s="1285">
        <v>995455</v>
      </c>
      <c r="I186" s="1258"/>
      <c r="J186" s="1285">
        <v>18</v>
      </c>
      <c r="K186" s="1259"/>
      <c r="L186" s="1282" t="s">
        <v>637</v>
      </c>
      <c r="M186" s="1285" t="s">
        <v>619</v>
      </c>
      <c r="N186" s="1285">
        <v>13</v>
      </c>
      <c r="O186" s="1258"/>
      <c r="P186" s="1334" t="str">
        <f t="shared" si="34"/>
        <v>Included</v>
      </c>
      <c r="Q186" s="1334">
        <f t="shared" si="35"/>
        <v>0</v>
      </c>
      <c r="R186" s="786">
        <f t="shared" si="36"/>
        <v>0</v>
      </c>
      <c r="S186" s="786">
        <f t="shared" si="27"/>
        <v>0</v>
      </c>
      <c r="T186" s="787"/>
      <c r="U186" s="787"/>
      <c r="AD186" s="935"/>
    </row>
    <row r="187" spans="1:30" s="786" customFormat="1" ht="33.75" customHeight="1">
      <c r="A187" s="1257">
        <f t="shared" si="26"/>
        <v>166</v>
      </c>
      <c r="B187" s="1282">
        <v>7000012439</v>
      </c>
      <c r="C187" s="1285">
        <v>880</v>
      </c>
      <c r="D187" s="1285">
        <v>860</v>
      </c>
      <c r="E187" s="1285">
        <v>80</v>
      </c>
      <c r="F187" s="1282" t="s">
        <v>939</v>
      </c>
      <c r="G187" s="1285">
        <v>100001714</v>
      </c>
      <c r="H187" s="1285">
        <v>995428</v>
      </c>
      <c r="I187" s="1258"/>
      <c r="J187" s="1285">
        <v>18</v>
      </c>
      <c r="K187" s="1259"/>
      <c r="L187" s="1282" t="s">
        <v>665</v>
      </c>
      <c r="M187" s="1285" t="s">
        <v>639</v>
      </c>
      <c r="N187" s="1285">
        <v>1000</v>
      </c>
      <c r="O187" s="1258"/>
      <c r="P187" s="1334" t="str">
        <f t="shared" si="34"/>
        <v>Included</v>
      </c>
      <c r="Q187" s="1334">
        <f t="shared" si="35"/>
        <v>0</v>
      </c>
      <c r="R187" s="786">
        <f t="shared" si="36"/>
        <v>0</v>
      </c>
      <c r="S187" s="786">
        <f t="shared" si="27"/>
        <v>0</v>
      </c>
      <c r="T187" s="787"/>
      <c r="U187" s="787"/>
      <c r="AD187" s="935"/>
    </row>
    <row r="188" spans="1:30" s="786" customFormat="1" ht="33.75" customHeight="1">
      <c r="A188" s="1257">
        <f t="shared" si="26"/>
        <v>167</v>
      </c>
      <c r="B188" s="1282">
        <v>7000012439</v>
      </c>
      <c r="C188" s="1285">
        <v>880</v>
      </c>
      <c r="D188" s="1285">
        <v>860</v>
      </c>
      <c r="E188" s="1285">
        <v>90</v>
      </c>
      <c r="F188" s="1282" t="s">
        <v>939</v>
      </c>
      <c r="G188" s="1285">
        <v>100001713</v>
      </c>
      <c r="H188" s="1285">
        <v>995424</v>
      </c>
      <c r="I188" s="1258"/>
      <c r="J188" s="1285">
        <v>18</v>
      </c>
      <c r="K188" s="1259"/>
      <c r="L188" s="1282" t="s">
        <v>638</v>
      </c>
      <c r="M188" s="1285" t="s">
        <v>639</v>
      </c>
      <c r="N188" s="1285">
        <v>1000</v>
      </c>
      <c r="O188" s="1258"/>
      <c r="P188" s="1334" t="str">
        <f t="shared" si="34"/>
        <v>Included</v>
      </c>
      <c r="Q188" s="1334">
        <f t="shared" si="35"/>
        <v>0</v>
      </c>
      <c r="R188" s="786">
        <f t="shared" si="36"/>
        <v>0</v>
      </c>
      <c r="S188" s="786">
        <f t="shared" si="27"/>
        <v>0</v>
      </c>
      <c r="T188" s="787"/>
      <c r="U188" s="787"/>
      <c r="AD188" s="935"/>
    </row>
    <row r="189" spans="1:30" s="786" customFormat="1" ht="46.5" customHeight="1">
      <c r="A189" s="1257">
        <f t="shared" si="26"/>
        <v>168</v>
      </c>
      <c r="B189" s="1282">
        <v>7000012439</v>
      </c>
      <c r="C189" s="1285">
        <v>880</v>
      </c>
      <c r="D189" s="1285">
        <v>860</v>
      </c>
      <c r="E189" s="1285">
        <v>100</v>
      </c>
      <c r="F189" s="1282" t="s">
        <v>939</v>
      </c>
      <c r="G189" s="1285">
        <v>100001735</v>
      </c>
      <c r="H189" s="1285">
        <v>995462</v>
      </c>
      <c r="I189" s="1258"/>
      <c r="J189" s="1285">
        <v>18</v>
      </c>
      <c r="K189" s="1259"/>
      <c r="L189" s="1282" t="s">
        <v>654</v>
      </c>
      <c r="M189" s="1285" t="s">
        <v>655</v>
      </c>
      <c r="N189" s="1285">
        <v>50</v>
      </c>
      <c r="O189" s="1258"/>
      <c r="P189" s="1334" t="str">
        <f t="shared" si="34"/>
        <v>Included</v>
      </c>
      <c r="Q189" s="1334">
        <f t="shared" si="35"/>
        <v>0</v>
      </c>
      <c r="R189" s="786">
        <f t="shared" si="36"/>
        <v>0</v>
      </c>
      <c r="S189" s="786">
        <f t="shared" si="27"/>
        <v>0</v>
      </c>
      <c r="T189" s="787"/>
      <c r="U189" s="787"/>
      <c r="AD189" s="935"/>
    </row>
    <row r="190" spans="1:30" s="786" customFormat="1" ht="46.5" customHeight="1">
      <c r="A190" s="1257">
        <f t="shared" si="26"/>
        <v>169</v>
      </c>
      <c r="B190" s="1282">
        <v>7000012439</v>
      </c>
      <c r="C190" s="1285">
        <v>880</v>
      </c>
      <c r="D190" s="1285">
        <v>860</v>
      </c>
      <c r="E190" s="1285">
        <v>110</v>
      </c>
      <c r="F190" s="1282" t="s">
        <v>939</v>
      </c>
      <c r="G190" s="1285">
        <v>100001736</v>
      </c>
      <c r="H190" s="1285">
        <v>995462</v>
      </c>
      <c r="I190" s="1258"/>
      <c r="J190" s="1285">
        <v>18</v>
      </c>
      <c r="K190" s="1259"/>
      <c r="L190" s="1282" t="s">
        <v>656</v>
      </c>
      <c r="M190" s="1285" t="s">
        <v>655</v>
      </c>
      <c r="N190" s="1285">
        <v>50</v>
      </c>
      <c r="O190" s="1258"/>
      <c r="P190" s="1334" t="str">
        <f t="shared" si="34"/>
        <v>Included</v>
      </c>
      <c r="Q190" s="1334">
        <f t="shared" si="35"/>
        <v>0</v>
      </c>
      <c r="R190" s="786">
        <f t="shared" si="36"/>
        <v>0</v>
      </c>
      <c r="S190" s="786">
        <f t="shared" si="27"/>
        <v>0</v>
      </c>
      <c r="T190" s="787"/>
      <c r="U190" s="787"/>
      <c r="AD190" s="935"/>
    </row>
    <row r="191" spans="1:30" s="786" customFormat="1" ht="49.5">
      <c r="A191" s="1257">
        <f t="shared" si="26"/>
        <v>170</v>
      </c>
      <c r="B191" s="1282">
        <v>7000012439</v>
      </c>
      <c r="C191" s="1285">
        <v>880</v>
      </c>
      <c r="D191" s="1285">
        <v>860</v>
      </c>
      <c r="E191" s="1285">
        <v>120</v>
      </c>
      <c r="F191" s="1282" t="s">
        <v>939</v>
      </c>
      <c r="G191" s="1285">
        <v>100001737</v>
      </c>
      <c r="H191" s="1285">
        <v>995462</v>
      </c>
      <c r="I191" s="1258"/>
      <c r="J191" s="1285">
        <v>18</v>
      </c>
      <c r="K191" s="1259"/>
      <c r="L191" s="1282" t="s">
        <v>657</v>
      </c>
      <c r="M191" s="1285" t="s">
        <v>655</v>
      </c>
      <c r="N191" s="1285">
        <v>50</v>
      </c>
      <c r="O191" s="1258"/>
      <c r="P191" s="1334" t="str">
        <f t="shared" si="34"/>
        <v>Included</v>
      </c>
      <c r="Q191" s="1334">
        <f t="shared" si="35"/>
        <v>0</v>
      </c>
      <c r="R191" s="786">
        <f t="shared" si="36"/>
        <v>0</v>
      </c>
      <c r="S191" s="786">
        <f t="shared" si="27"/>
        <v>0</v>
      </c>
      <c r="T191" s="787"/>
      <c r="U191" s="787"/>
      <c r="AD191" s="935"/>
    </row>
    <row r="192" spans="1:30" s="786" customFormat="1" ht="48" customHeight="1">
      <c r="A192" s="1257">
        <f t="shared" si="26"/>
        <v>171</v>
      </c>
      <c r="B192" s="1282">
        <v>7000012439</v>
      </c>
      <c r="C192" s="1285">
        <v>880</v>
      </c>
      <c r="D192" s="1285">
        <v>860</v>
      </c>
      <c r="E192" s="1285">
        <v>130</v>
      </c>
      <c r="F192" s="1282" t="s">
        <v>939</v>
      </c>
      <c r="G192" s="1285">
        <v>100001408</v>
      </c>
      <c r="H192" s="1285">
        <v>995462</v>
      </c>
      <c r="I192" s="1258"/>
      <c r="J192" s="1285">
        <v>18</v>
      </c>
      <c r="K192" s="1259"/>
      <c r="L192" s="1282" t="s">
        <v>901</v>
      </c>
      <c r="M192" s="1285" t="s">
        <v>655</v>
      </c>
      <c r="N192" s="1285">
        <v>50</v>
      </c>
      <c r="O192" s="1258"/>
      <c r="P192" s="1334" t="str">
        <f t="shared" si="34"/>
        <v>Included</v>
      </c>
      <c r="Q192" s="1334">
        <f t="shared" si="35"/>
        <v>0</v>
      </c>
      <c r="R192" s="786">
        <f t="shared" si="36"/>
        <v>0</v>
      </c>
      <c r="S192" s="786">
        <f t="shared" si="27"/>
        <v>0</v>
      </c>
      <c r="T192" s="787"/>
      <c r="U192" s="787"/>
      <c r="AD192" s="935"/>
    </row>
    <row r="193" spans="1:30" s="786" customFormat="1" ht="48" customHeight="1">
      <c r="A193" s="1257">
        <f t="shared" si="26"/>
        <v>172</v>
      </c>
      <c r="B193" s="1282">
        <v>7000012439</v>
      </c>
      <c r="C193" s="1285">
        <v>880</v>
      </c>
      <c r="D193" s="1285">
        <v>860</v>
      </c>
      <c r="E193" s="1285">
        <v>140</v>
      </c>
      <c r="F193" s="1282" t="s">
        <v>939</v>
      </c>
      <c r="G193" s="1285">
        <v>100001412</v>
      </c>
      <c r="H193" s="1285">
        <v>995462</v>
      </c>
      <c r="I193" s="1258"/>
      <c r="J193" s="1285">
        <v>18</v>
      </c>
      <c r="K193" s="1259"/>
      <c r="L193" s="1282" t="s">
        <v>666</v>
      </c>
      <c r="M193" s="1285" t="s">
        <v>655</v>
      </c>
      <c r="N193" s="1285">
        <v>200</v>
      </c>
      <c r="O193" s="1258"/>
      <c r="P193" s="1334" t="str">
        <f t="shared" si="34"/>
        <v>Included</v>
      </c>
      <c r="Q193" s="1334">
        <f t="shared" si="35"/>
        <v>0</v>
      </c>
      <c r="R193" s="786">
        <f t="shared" si="36"/>
        <v>0</v>
      </c>
      <c r="S193" s="786">
        <f t="shared" si="27"/>
        <v>0</v>
      </c>
      <c r="T193" s="787"/>
      <c r="U193" s="787"/>
      <c r="AD193" s="935"/>
    </row>
    <row r="194" spans="1:30" s="786" customFormat="1" ht="44.25" customHeight="1">
      <c r="A194" s="1257">
        <f t="shared" si="26"/>
        <v>173</v>
      </c>
      <c r="B194" s="1282">
        <v>7000012439</v>
      </c>
      <c r="C194" s="1285">
        <v>880</v>
      </c>
      <c r="D194" s="1285">
        <v>860</v>
      </c>
      <c r="E194" s="1285">
        <v>150</v>
      </c>
      <c r="F194" s="1282" t="s">
        <v>939</v>
      </c>
      <c r="G194" s="1285">
        <v>100001413</v>
      </c>
      <c r="H194" s="1285">
        <v>995462</v>
      </c>
      <c r="I194" s="1258"/>
      <c r="J194" s="1285">
        <v>18</v>
      </c>
      <c r="K194" s="1259"/>
      <c r="L194" s="1282" t="s">
        <v>667</v>
      </c>
      <c r="M194" s="1285" t="s">
        <v>655</v>
      </c>
      <c r="N194" s="1285">
        <v>100</v>
      </c>
      <c r="O194" s="1258"/>
      <c r="P194" s="1334" t="str">
        <f t="shared" si="34"/>
        <v>Included</v>
      </c>
      <c r="Q194" s="1334">
        <f t="shared" si="35"/>
        <v>0</v>
      </c>
      <c r="R194" s="786">
        <f t="shared" si="36"/>
        <v>0</v>
      </c>
      <c r="S194" s="786">
        <f t="shared" si="27"/>
        <v>0</v>
      </c>
      <c r="T194" s="787"/>
      <c r="U194" s="787"/>
      <c r="AD194" s="935"/>
    </row>
    <row r="195" spans="1:30" s="786" customFormat="1" ht="44.25" customHeight="1">
      <c r="A195" s="1257">
        <f t="shared" si="26"/>
        <v>174</v>
      </c>
      <c r="B195" s="1282">
        <v>7000012439</v>
      </c>
      <c r="C195" s="1285">
        <v>880</v>
      </c>
      <c r="D195" s="1285">
        <v>860</v>
      </c>
      <c r="E195" s="1285">
        <v>160</v>
      </c>
      <c r="F195" s="1282" t="s">
        <v>939</v>
      </c>
      <c r="G195" s="1285">
        <v>100001414</v>
      </c>
      <c r="H195" s="1285">
        <v>995462</v>
      </c>
      <c r="I195" s="1258"/>
      <c r="J195" s="1285">
        <v>18</v>
      </c>
      <c r="K195" s="1259"/>
      <c r="L195" s="1282" t="s">
        <v>668</v>
      </c>
      <c r="M195" s="1285" t="s">
        <v>655</v>
      </c>
      <c r="N195" s="1285">
        <v>50</v>
      </c>
      <c r="O195" s="1258"/>
      <c r="P195" s="1334" t="str">
        <f t="shared" si="34"/>
        <v>Included</v>
      </c>
      <c r="Q195" s="1334">
        <f t="shared" si="35"/>
        <v>0</v>
      </c>
      <c r="R195" s="786">
        <f t="shared" si="36"/>
        <v>0</v>
      </c>
      <c r="S195" s="786">
        <f t="shared" si="27"/>
        <v>0</v>
      </c>
      <c r="T195" s="787"/>
      <c r="U195" s="787"/>
      <c r="AD195" s="935"/>
    </row>
    <row r="196" spans="1:30" s="786" customFormat="1" ht="46.5" customHeight="1">
      <c r="A196" s="1257">
        <f t="shared" si="26"/>
        <v>175</v>
      </c>
      <c r="B196" s="1282">
        <v>7000012439</v>
      </c>
      <c r="C196" s="1285">
        <v>880</v>
      </c>
      <c r="D196" s="1285">
        <v>860</v>
      </c>
      <c r="E196" s="1285">
        <v>170</v>
      </c>
      <c r="F196" s="1282" t="s">
        <v>939</v>
      </c>
      <c r="G196" s="1285">
        <v>100001712</v>
      </c>
      <c r="H196" s="1285">
        <v>995428</v>
      </c>
      <c r="I196" s="1258"/>
      <c r="J196" s="1285">
        <v>18</v>
      </c>
      <c r="K196" s="1259"/>
      <c r="L196" s="1282" t="s">
        <v>640</v>
      </c>
      <c r="M196" s="1285" t="s">
        <v>639</v>
      </c>
      <c r="N196" s="1285">
        <v>8800</v>
      </c>
      <c r="O196" s="1258"/>
      <c r="P196" s="1334" t="str">
        <f t="shared" si="34"/>
        <v>Included</v>
      </c>
      <c r="Q196" s="1334">
        <f t="shared" si="35"/>
        <v>0</v>
      </c>
      <c r="R196" s="786">
        <f t="shared" si="36"/>
        <v>0</v>
      </c>
      <c r="S196" s="786">
        <f t="shared" si="27"/>
        <v>0</v>
      </c>
      <c r="T196" s="787"/>
      <c r="U196" s="787"/>
      <c r="AD196" s="935"/>
    </row>
    <row r="197" spans="1:30" s="786" customFormat="1" ht="63" customHeight="1">
      <c r="A197" s="1257">
        <f t="shared" si="26"/>
        <v>176</v>
      </c>
      <c r="B197" s="1282">
        <v>7000012439</v>
      </c>
      <c r="C197" s="1285">
        <v>880</v>
      </c>
      <c r="D197" s="1285">
        <v>860</v>
      </c>
      <c r="E197" s="1285">
        <v>180</v>
      </c>
      <c r="F197" s="1282" t="s">
        <v>939</v>
      </c>
      <c r="G197" s="1285">
        <v>100001721</v>
      </c>
      <c r="H197" s="1285">
        <v>995428</v>
      </c>
      <c r="I197" s="1258"/>
      <c r="J197" s="1285">
        <v>18</v>
      </c>
      <c r="K197" s="1259"/>
      <c r="L197" s="1282" t="s">
        <v>904</v>
      </c>
      <c r="M197" s="1285" t="s">
        <v>632</v>
      </c>
      <c r="N197" s="1285">
        <v>100</v>
      </c>
      <c r="O197" s="1258"/>
      <c r="P197" s="1334" t="str">
        <f t="shared" si="34"/>
        <v>Included</v>
      </c>
      <c r="Q197" s="1334">
        <f t="shared" si="35"/>
        <v>0</v>
      </c>
      <c r="R197" s="786">
        <f t="shared" si="36"/>
        <v>0</v>
      </c>
      <c r="S197" s="786">
        <f t="shared" si="27"/>
        <v>0</v>
      </c>
      <c r="T197" s="787"/>
      <c r="U197" s="787"/>
      <c r="AD197" s="935"/>
    </row>
    <row r="198" spans="1:30" s="786" customFormat="1" ht="78" customHeight="1">
      <c r="A198" s="1257">
        <f t="shared" si="26"/>
        <v>177</v>
      </c>
      <c r="B198" s="1282">
        <v>7000012439</v>
      </c>
      <c r="C198" s="1285">
        <v>880</v>
      </c>
      <c r="D198" s="1285">
        <v>860</v>
      </c>
      <c r="E198" s="1285">
        <v>190</v>
      </c>
      <c r="F198" s="1282" t="s">
        <v>939</v>
      </c>
      <c r="G198" s="1285">
        <v>100003437</v>
      </c>
      <c r="H198" s="1285">
        <v>995454</v>
      </c>
      <c r="I198" s="1258"/>
      <c r="J198" s="1285">
        <v>18</v>
      </c>
      <c r="K198" s="1259"/>
      <c r="L198" s="1282" t="s">
        <v>659</v>
      </c>
      <c r="M198" s="1285" t="s">
        <v>639</v>
      </c>
      <c r="N198" s="1285">
        <v>41</v>
      </c>
      <c r="O198" s="1258"/>
      <c r="P198" s="1334" t="str">
        <f>IF(O198=0, "Included", IF(ISERROR(N198*O198), O198, N198*O198))</f>
        <v>Included</v>
      </c>
      <c r="Q198" s="1334">
        <f>S198</f>
        <v>0</v>
      </c>
      <c r="R198" s="786">
        <f>IF(P198="Included",0,P198)</f>
        <v>0</v>
      </c>
      <c r="S198" s="786">
        <f t="shared" si="27"/>
        <v>0</v>
      </c>
      <c r="T198" s="787"/>
      <c r="U198" s="787"/>
      <c r="AD198" s="935"/>
    </row>
    <row r="199" spans="1:30" s="786" customFormat="1" ht="45" customHeight="1">
      <c r="A199" s="1257">
        <f t="shared" si="26"/>
        <v>178</v>
      </c>
      <c r="B199" s="1282">
        <v>7000012439</v>
      </c>
      <c r="C199" s="1285">
        <v>920</v>
      </c>
      <c r="D199" s="1285">
        <v>880</v>
      </c>
      <c r="E199" s="1285">
        <v>10</v>
      </c>
      <c r="F199" s="1282" t="s">
        <v>791</v>
      </c>
      <c r="G199" s="1285">
        <v>100001241</v>
      </c>
      <c r="H199" s="1285">
        <v>995455</v>
      </c>
      <c r="I199" s="1258"/>
      <c r="J199" s="1285">
        <v>18</v>
      </c>
      <c r="K199" s="1259"/>
      <c r="L199" s="1282" t="s">
        <v>946</v>
      </c>
      <c r="M199" s="1285" t="s">
        <v>619</v>
      </c>
      <c r="N199" s="1285">
        <v>26</v>
      </c>
      <c r="O199" s="1258"/>
      <c r="P199" s="1334" t="str">
        <f>IF(O199=0, "Included", IF(ISERROR(N199*O199), O199, N199*O199))</f>
        <v>Included</v>
      </c>
      <c r="Q199" s="1334">
        <f>S199</f>
        <v>0</v>
      </c>
      <c r="R199" s="786">
        <f>IF(P199="Included",0,P199)</f>
        <v>0</v>
      </c>
      <c r="S199" s="786">
        <f t="shared" si="27"/>
        <v>0</v>
      </c>
      <c r="T199" s="787"/>
      <c r="U199" s="787"/>
      <c r="AD199" s="935"/>
    </row>
    <row r="200" spans="1:30" s="786" customFormat="1" ht="45" customHeight="1">
      <c r="A200" s="1257">
        <f t="shared" si="26"/>
        <v>179</v>
      </c>
      <c r="B200" s="1282">
        <v>7000012439</v>
      </c>
      <c r="C200" s="1285">
        <v>920</v>
      </c>
      <c r="D200" s="1285">
        <v>880</v>
      </c>
      <c r="E200" s="1285">
        <v>20</v>
      </c>
      <c r="F200" s="1282" t="s">
        <v>791</v>
      </c>
      <c r="G200" s="1285">
        <v>100001680</v>
      </c>
      <c r="H200" s="1285">
        <v>995455</v>
      </c>
      <c r="I200" s="1258"/>
      <c r="J200" s="1285">
        <v>18</v>
      </c>
      <c r="K200" s="1259"/>
      <c r="L200" s="1282" t="s">
        <v>663</v>
      </c>
      <c r="M200" s="1285" t="s">
        <v>619</v>
      </c>
      <c r="N200" s="1285">
        <v>3</v>
      </c>
      <c r="O200" s="1258"/>
      <c r="P200" s="1334" t="str">
        <f>IF(O200=0, "Included", IF(ISERROR(N200*O200), O200, N200*O200))</f>
        <v>Included</v>
      </c>
      <c r="Q200" s="1334">
        <f>S200</f>
        <v>0</v>
      </c>
      <c r="R200" s="786">
        <f>IF(P200="Included",0,P200)</f>
        <v>0</v>
      </c>
      <c r="S200" s="786">
        <f t="shared" si="27"/>
        <v>0</v>
      </c>
      <c r="T200" s="787"/>
      <c r="U200" s="787"/>
      <c r="AD200" s="935"/>
    </row>
    <row r="201" spans="1:30" s="786" customFormat="1" ht="45" customHeight="1">
      <c r="A201" s="1257">
        <f t="shared" si="26"/>
        <v>180</v>
      </c>
      <c r="B201" s="1282">
        <v>7000012439</v>
      </c>
      <c r="C201" s="1285">
        <v>920</v>
      </c>
      <c r="D201" s="1285">
        <v>880</v>
      </c>
      <c r="E201" s="1285">
        <v>30</v>
      </c>
      <c r="F201" s="1282" t="s">
        <v>791</v>
      </c>
      <c r="G201" s="1285">
        <v>100001681</v>
      </c>
      <c r="H201" s="1285">
        <v>995455</v>
      </c>
      <c r="I201" s="1258"/>
      <c r="J201" s="1285">
        <v>18</v>
      </c>
      <c r="K201" s="1259"/>
      <c r="L201" s="1282" t="s">
        <v>664</v>
      </c>
      <c r="M201" s="1285" t="s">
        <v>619</v>
      </c>
      <c r="N201" s="1285">
        <v>4</v>
      </c>
      <c r="O201" s="1258"/>
      <c r="P201" s="1334" t="str">
        <f t="shared" ref="P201:P207" si="37">IF(O201=0, "Included", IF(ISERROR(N201*O201), O201, N201*O201))</f>
        <v>Included</v>
      </c>
      <c r="Q201" s="1334">
        <f t="shared" ref="Q201:Q207" si="38">S201</f>
        <v>0</v>
      </c>
      <c r="R201" s="786">
        <f t="shared" ref="R201:R207" si="39">IF(P201="Included",0,P201)</f>
        <v>0</v>
      </c>
      <c r="S201" s="786">
        <f t="shared" si="27"/>
        <v>0</v>
      </c>
      <c r="T201" s="787"/>
      <c r="U201" s="787"/>
      <c r="AD201" s="935"/>
    </row>
    <row r="202" spans="1:30" s="786" customFormat="1" ht="92.25" customHeight="1">
      <c r="A202" s="1257">
        <f t="shared" si="26"/>
        <v>181</v>
      </c>
      <c r="B202" s="1282">
        <v>7000012439</v>
      </c>
      <c r="C202" s="1285">
        <v>1130</v>
      </c>
      <c r="D202" s="1285">
        <v>910</v>
      </c>
      <c r="E202" s="1285">
        <v>10</v>
      </c>
      <c r="F202" s="1282" t="s">
        <v>940</v>
      </c>
      <c r="G202" s="1285">
        <v>100002812</v>
      </c>
      <c r="H202" s="1285">
        <v>998734</v>
      </c>
      <c r="I202" s="1258"/>
      <c r="J202" s="1285">
        <v>18</v>
      </c>
      <c r="K202" s="1259"/>
      <c r="L202" s="1282" t="s">
        <v>947</v>
      </c>
      <c r="M202" s="1285" t="s">
        <v>584</v>
      </c>
      <c r="N202" s="1285">
        <v>1</v>
      </c>
      <c r="O202" s="1258"/>
      <c r="P202" s="1334" t="str">
        <f t="shared" si="37"/>
        <v>Included</v>
      </c>
      <c r="Q202" s="1334">
        <f t="shared" si="38"/>
        <v>0</v>
      </c>
      <c r="R202" s="786">
        <f t="shared" si="39"/>
        <v>0</v>
      </c>
      <c r="S202" s="786">
        <f t="shared" si="27"/>
        <v>0</v>
      </c>
      <c r="T202" s="787"/>
      <c r="U202" s="787"/>
      <c r="AD202" s="935"/>
    </row>
    <row r="203" spans="1:30" s="786" customFormat="1" ht="45" customHeight="1">
      <c r="A203" s="1257">
        <f t="shared" si="26"/>
        <v>182</v>
      </c>
      <c r="B203" s="1282">
        <v>7000012439</v>
      </c>
      <c r="C203" s="1285">
        <v>1130</v>
      </c>
      <c r="D203" s="1285">
        <v>910</v>
      </c>
      <c r="E203" s="1285">
        <v>40</v>
      </c>
      <c r="F203" s="1282" t="s">
        <v>940</v>
      </c>
      <c r="G203" s="1285">
        <v>170000433</v>
      </c>
      <c r="H203" s="1285">
        <v>998734</v>
      </c>
      <c r="I203" s="1258"/>
      <c r="J203" s="1285">
        <v>18</v>
      </c>
      <c r="K203" s="1259"/>
      <c r="L203" s="1282" t="s">
        <v>948</v>
      </c>
      <c r="M203" s="1285" t="s">
        <v>584</v>
      </c>
      <c r="N203" s="1285">
        <v>4</v>
      </c>
      <c r="O203" s="1258"/>
      <c r="P203" s="1334" t="str">
        <f t="shared" si="37"/>
        <v>Included</v>
      </c>
      <c r="Q203" s="1334">
        <f t="shared" si="38"/>
        <v>0</v>
      </c>
      <c r="R203" s="786">
        <f t="shared" si="39"/>
        <v>0</v>
      </c>
      <c r="S203" s="786">
        <f t="shared" si="27"/>
        <v>0</v>
      </c>
      <c r="T203" s="787"/>
      <c r="U203" s="787"/>
      <c r="AD203" s="935"/>
    </row>
    <row r="204" spans="1:30" s="786" customFormat="1" ht="45" customHeight="1">
      <c r="A204" s="1257">
        <f t="shared" si="26"/>
        <v>183</v>
      </c>
      <c r="B204" s="1282">
        <v>7000012439</v>
      </c>
      <c r="C204" s="1285">
        <v>1130</v>
      </c>
      <c r="D204" s="1285">
        <v>910</v>
      </c>
      <c r="E204" s="1285">
        <v>50</v>
      </c>
      <c r="F204" s="1282" t="s">
        <v>940</v>
      </c>
      <c r="G204" s="1285">
        <v>170000434</v>
      </c>
      <c r="H204" s="1285">
        <v>998734</v>
      </c>
      <c r="I204" s="1258"/>
      <c r="J204" s="1285">
        <v>18</v>
      </c>
      <c r="K204" s="1259"/>
      <c r="L204" s="1282" t="s">
        <v>949</v>
      </c>
      <c r="M204" s="1285" t="s">
        <v>584</v>
      </c>
      <c r="N204" s="1285">
        <v>4</v>
      </c>
      <c r="O204" s="1258"/>
      <c r="P204" s="1334" t="str">
        <f t="shared" si="37"/>
        <v>Included</v>
      </c>
      <c r="Q204" s="1334">
        <f t="shared" si="38"/>
        <v>0</v>
      </c>
      <c r="R204" s="786">
        <f t="shared" si="39"/>
        <v>0</v>
      </c>
      <c r="S204" s="786">
        <f t="shared" si="27"/>
        <v>0</v>
      </c>
      <c r="T204" s="787"/>
      <c r="U204" s="787"/>
      <c r="AD204" s="935"/>
    </row>
    <row r="205" spans="1:30" s="786" customFormat="1" ht="45" customHeight="1">
      <c r="A205" s="1257">
        <f t="shared" si="26"/>
        <v>184</v>
      </c>
      <c r="B205" s="1282">
        <v>7000012439</v>
      </c>
      <c r="C205" s="1285">
        <v>1130</v>
      </c>
      <c r="D205" s="1285">
        <v>910</v>
      </c>
      <c r="E205" s="1285">
        <v>60</v>
      </c>
      <c r="F205" s="1282" t="s">
        <v>940</v>
      </c>
      <c r="G205" s="1285">
        <v>170000435</v>
      </c>
      <c r="H205" s="1285">
        <v>998734</v>
      </c>
      <c r="I205" s="1258"/>
      <c r="J205" s="1285">
        <v>18</v>
      </c>
      <c r="K205" s="1259"/>
      <c r="L205" s="1282" t="s">
        <v>950</v>
      </c>
      <c r="M205" s="1285" t="s">
        <v>584</v>
      </c>
      <c r="N205" s="1285">
        <v>4</v>
      </c>
      <c r="O205" s="1258"/>
      <c r="P205" s="1334" t="str">
        <f t="shared" si="37"/>
        <v>Included</v>
      </c>
      <c r="Q205" s="1334">
        <f t="shared" si="38"/>
        <v>0</v>
      </c>
      <c r="R205" s="786">
        <f t="shared" si="39"/>
        <v>0</v>
      </c>
      <c r="S205" s="786">
        <f t="shared" si="27"/>
        <v>0</v>
      </c>
      <c r="T205" s="787"/>
      <c r="U205" s="787"/>
      <c r="AD205" s="935"/>
    </row>
    <row r="206" spans="1:30" s="786" customFormat="1" ht="45" customHeight="1">
      <c r="A206" s="1257">
        <f t="shared" si="26"/>
        <v>185</v>
      </c>
      <c r="B206" s="1282">
        <v>7000012439</v>
      </c>
      <c r="C206" s="1285">
        <v>1130</v>
      </c>
      <c r="D206" s="1285">
        <v>910</v>
      </c>
      <c r="E206" s="1285">
        <v>100</v>
      </c>
      <c r="F206" s="1282" t="s">
        <v>940</v>
      </c>
      <c r="G206" s="1285">
        <v>100002825</v>
      </c>
      <c r="H206" s="1285">
        <v>998734</v>
      </c>
      <c r="I206" s="1258"/>
      <c r="J206" s="1285">
        <v>18</v>
      </c>
      <c r="K206" s="1259"/>
      <c r="L206" s="1282" t="s">
        <v>951</v>
      </c>
      <c r="M206" s="1285" t="s">
        <v>590</v>
      </c>
      <c r="N206" s="1285">
        <v>2</v>
      </c>
      <c r="O206" s="1258"/>
      <c r="P206" s="1334" t="str">
        <f t="shared" si="37"/>
        <v>Included</v>
      </c>
      <c r="Q206" s="1334">
        <f t="shared" si="38"/>
        <v>0</v>
      </c>
      <c r="R206" s="786">
        <f t="shared" si="39"/>
        <v>0</v>
      </c>
      <c r="S206" s="786">
        <f t="shared" si="27"/>
        <v>0</v>
      </c>
      <c r="T206" s="787"/>
      <c r="U206" s="787"/>
      <c r="AD206" s="935"/>
    </row>
    <row r="207" spans="1:30" s="786" customFormat="1" ht="45" customHeight="1">
      <c r="A207" s="1257">
        <f t="shared" si="26"/>
        <v>186</v>
      </c>
      <c r="B207" s="1282">
        <v>7000012439</v>
      </c>
      <c r="C207" s="1285">
        <v>1130</v>
      </c>
      <c r="D207" s="1285">
        <v>910</v>
      </c>
      <c r="E207" s="1285">
        <v>110</v>
      </c>
      <c r="F207" s="1282" t="s">
        <v>940</v>
      </c>
      <c r="G207" s="1285">
        <v>170000550</v>
      </c>
      <c r="H207" s="1285">
        <v>998336</v>
      </c>
      <c r="I207" s="1258"/>
      <c r="J207" s="1285">
        <v>18</v>
      </c>
      <c r="K207" s="1259"/>
      <c r="L207" s="1282" t="s">
        <v>952</v>
      </c>
      <c r="M207" s="1285" t="s">
        <v>584</v>
      </c>
      <c r="N207" s="1285">
        <v>2</v>
      </c>
      <c r="O207" s="1258"/>
      <c r="P207" s="1334" t="str">
        <f t="shared" si="37"/>
        <v>Included</v>
      </c>
      <c r="Q207" s="1334">
        <f t="shared" si="38"/>
        <v>0</v>
      </c>
      <c r="R207" s="786">
        <f t="shared" si="39"/>
        <v>0</v>
      </c>
      <c r="S207" s="786">
        <f t="shared" si="27"/>
        <v>0</v>
      </c>
      <c r="T207" s="787"/>
      <c r="U207" s="787"/>
      <c r="AD207" s="935"/>
    </row>
    <row r="208" spans="1:30" s="786" customFormat="1" ht="45" customHeight="1">
      <c r="A208" s="1257">
        <f t="shared" si="26"/>
        <v>187</v>
      </c>
      <c r="B208" s="1282">
        <v>7000012439</v>
      </c>
      <c r="C208" s="1285">
        <v>1130</v>
      </c>
      <c r="D208" s="1285">
        <v>910</v>
      </c>
      <c r="E208" s="1285">
        <v>120</v>
      </c>
      <c r="F208" s="1282" t="s">
        <v>940</v>
      </c>
      <c r="G208" s="1285">
        <v>100002829</v>
      </c>
      <c r="H208" s="1285">
        <v>998734</v>
      </c>
      <c r="I208" s="1258"/>
      <c r="J208" s="1285">
        <v>18</v>
      </c>
      <c r="K208" s="1259"/>
      <c r="L208" s="1282" t="s">
        <v>953</v>
      </c>
      <c r="M208" s="1285" t="s">
        <v>590</v>
      </c>
      <c r="N208" s="1285">
        <v>1</v>
      </c>
      <c r="O208" s="1258"/>
      <c r="P208" s="1334" t="str">
        <f>IF(O208=0, "Included", IF(ISERROR(N208*O208), O208, N208*O208))</f>
        <v>Included</v>
      </c>
      <c r="Q208" s="1334">
        <f>S208</f>
        <v>0</v>
      </c>
      <c r="R208" s="786">
        <f>IF(P208="Included",0,P208)</f>
        <v>0</v>
      </c>
      <c r="S208" s="786">
        <f t="shared" si="27"/>
        <v>0</v>
      </c>
      <c r="T208" s="787"/>
      <c r="U208" s="787"/>
      <c r="AD208" s="935"/>
    </row>
    <row r="209" spans="1:30" s="786" customFormat="1" ht="45" customHeight="1">
      <c r="A209" s="1257">
        <f t="shared" si="26"/>
        <v>188</v>
      </c>
      <c r="B209" s="1282">
        <v>7000012439</v>
      </c>
      <c r="C209" s="1285">
        <v>1130</v>
      </c>
      <c r="D209" s="1285">
        <v>910</v>
      </c>
      <c r="E209" s="1285">
        <v>140</v>
      </c>
      <c r="F209" s="1282" t="s">
        <v>940</v>
      </c>
      <c r="G209" s="1285">
        <v>170000375</v>
      </c>
      <c r="H209" s="1285">
        <v>998734</v>
      </c>
      <c r="I209" s="1258"/>
      <c r="J209" s="1285">
        <v>18</v>
      </c>
      <c r="K209" s="1259"/>
      <c r="L209" s="1282" t="s">
        <v>954</v>
      </c>
      <c r="M209" s="1285" t="s">
        <v>584</v>
      </c>
      <c r="N209" s="1285">
        <v>1</v>
      </c>
      <c r="O209" s="1258"/>
      <c r="P209" s="1334" t="str">
        <f>IF(O209=0, "Included", IF(ISERROR(N209*O209), O209, N209*O209))</f>
        <v>Included</v>
      </c>
      <c r="Q209" s="1334">
        <f>S209</f>
        <v>0</v>
      </c>
      <c r="R209" s="786">
        <f>IF(P209="Included",0,P209)</f>
        <v>0</v>
      </c>
      <c r="S209" s="786">
        <f t="shared" si="27"/>
        <v>0</v>
      </c>
      <c r="T209" s="787"/>
      <c r="U209" s="787"/>
      <c r="AD209" s="935"/>
    </row>
    <row r="210" spans="1:30" s="786" customFormat="1" ht="45" customHeight="1">
      <c r="A210" s="1257">
        <f t="shared" si="26"/>
        <v>189</v>
      </c>
      <c r="B210" s="1282">
        <v>7000012439</v>
      </c>
      <c r="C210" s="1285">
        <v>1130</v>
      </c>
      <c r="D210" s="1285">
        <v>910</v>
      </c>
      <c r="E210" s="1285">
        <v>170</v>
      </c>
      <c r="F210" s="1282" t="s">
        <v>940</v>
      </c>
      <c r="G210" s="1285">
        <v>170000376</v>
      </c>
      <c r="H210" s="1285">
        <v>998734</v>
      </c>
      <c r="I210" s="1258"/>
      <c r="J210" s="1285">
        <v>18</v>
      </c>
      <c r="K210" s="1259"/>
      <c r="L210" s="1282" t="s">
        <v>955</v>
      </c>
      <c r="M210" s="1285" t="s">
        <v>584</v>
      </c>
      <c r="N210" s="1285">
        <v>1</v>
      </c>
      <c r="O210" s="1258"/>
      <c r="P210" s="1334" t="str">
        <f>IF(O210=0, "Included", IF(ISERROR(N210*O210), O210, N210*O210))</f>
        <v>Included</v>
      </c>
      <c r="Q210" s="1334">
        <f>S210</f>
        <v>0</v>
      </c>
      <c r="R210" s="786">
        <f>IF(P210="Included",0,P210)</f>
        <v>0</v>
      </c>
      <c r="S210" s="786">
        <f t="shared" si="27"/>
        <v>0</v>
      </c>
      <c r="T210" s="787"/>
      <c r="U210" s="787"/>
      <c r="AD210" s="935"/>
    </row>
    <row r="211" spans="1:30" s="786" customFormat="1" ht="45" customHeight="1">
      <c r="A211" s="1257">
        <f t="shared" si="26"/>
        <v>190</v>
      </c>
      <c r="B211" s="1282">
        <v>7000012439</v>
      </c>
      <c r="C211" s="1285">
        <v>1130</v>
      </c>
      <c r="D211" s="1285">
        <v>910</v>
      </c>
      <c r="E211" s="1285">
        <v>180</v>
      </c>
      <c r="F211" s="1282" t="s">
        <v>940</v>
      </c>
      <c r="G211" s="1285">
        <v>170000377</v>
      </c>
      <c r="H211" s="1285">
        <v>998734</v>
      </c>
      <c r="I211" s="1258"/>
      <c r="J211" s="1285">
        <v>18</v>
      </c>
      <c r="K211" s="1259"/>
      <c r="L211" s="1282" t="s">
        <v>956</v>
      </c>
      <c r="M211" s="1285" t="s">
        <v>584</v>
      </c>
      <c r="N211" s="1285">
        <v>1</v>
      </c>
      <c r="O211" s="1258"/>
      <c r="P211" s="1334" t="str">
        <f t="shared" ref="P211:P217" si="40">IF(O211=0, "Included", IF(ISERROR(N211*O211), O211, N211*O211))</f>
        <v>Included</v>
      </c>
      <c r="Q211" s="1334">
        <f t="shared" ref="Q211:Q217" si="41">S211</f>
        <v>0</v>
      </c>
      <c r="R211" s="786">
        <f t="shared" ref="R211:R217" si="42">IF(P211="Included",0,P211)</f>
        <v>0</v>
      </c>
      <c r="S211" s="786">
        <f t="shared" si="27"/>
        <v>0</v>
      </c>
      <c r="T211" s="787"/>
      <c r="U211" s="787"/>
      <c r="AD211" s="935"/>
    </row>
    <row r="212" spans="1:30" s="786" customFormat="1" ht="45" customHeight="1">
      <c r="A212" s="1257">
        <f t="shared" si="26"/>
        <v>191</v>
      </c>
      <c r="B212" s="1282">
        <v>7000012439</v>
      </c>
      <c r="C212" s="1285">
        <v>1130</v>
      </c>
      <c r="D212" s="1285">
        <v>910</v>
      </c>
      <c r="E212" s="1285">
        <v>200</v>
      </c>
      <c r="F212" s="1282" t="s">
        <v>940</v>
      </c>
      <c r="G212" s="1285">
        <v>170000551</v>
      </c>
      <c r="H212" s="1285">
        <v>998336</v>
      </c>
      <c r="I212" s="1258"/>
      <c r="J212" s="1285">
        <v>18</v>
      </c>
      <c r="K212" s="1259"/>
      <c r="L212" s="1282" t="s">
        <v>957</v>
      </c>
      <c r="M212" s="1285" t="s">
        <v>584</v>
      </c>
      <c r="N212" s="1285">
        <v>4</v>
      </c>
      <c r="O212" s="1258"/>
      <c r="P212" s="1334" t="str">
        <f t="shared" si="40"/>
        <v>Included</v>
      </c>
      <c r="Q212" s="1334">
        <f t="shared" si="41"/>
        <v>0</v>
      </c>
      <c r="R212" s="786">
        <f t="shared" si="42"/>
        <v>0</v>
      </c>
      <c r="S212" s="786">
        <f t="shared" si="27"/>
        <v>0</v>
      </c>
      <c r="T212" s="787"/>
      <c r="U212" s="787"/>
      <c r="AD212" s="935"/>
    </row>
    <row r="213" spans="1:30" s="786" customFormat="1" ht="45" customHeight="1">
      <c r="A213" s="1257">
        <f t="shared" si="26"/>
        <v>192</v>
      </c>
      <c r="B213" s="1282">
        <v>7000012439</v>
      </c>
      <c r="C213" s="1285">
        <v>1180</v>
      </c>
      <c r="D213" s="1285">
        <v>930</v>
      </c>
      <c r="E213" s="1285">
        <v>10</v>
      </c>
      <c r="F213" s="1282" t="s">
        <v>941</v>
      </c>
      <c r="G213" s="1285">
        <v>170000502</v>
      </c>
      <c r="H213" s="1285">
        <v>998713</v>
      </c>
      <c r="I213" s="1258"/>
      <c r="J213" s="1285">
        <v>18</v>
      </c>
      <c r="K213" s="1259"/>
      <c r="L213" s="1282" t="s">
        <v>958</v>
      </c>
      <c r="M213" s="1285" t="s">
        <v>584</v>
      </c>
      <c r="N213" s="1285">
        <v>4</v>
      </c>
      <c r="O213" s="1258"/>
      <c r="P213" s="1334" t="str">
        <f t="shared" si="40"/>
        <v>Included</v>
      </c>
      <c r="Q213" s="1334">
        <f t="shared" si="41"/>
        <v>0</v>
      </c>
      <c r="R213" s="786">
        <f t="shared" si="42"/>
        <v>0</v>
      </c>
      <c r="S213" s="786">
        <f t="shared" si="27"/>
        <v>0</v>
      </c>
      <c r="T213" s="787"/>
      <c r="U213" s="787"/>
      <c r="AD213" s="935"/>
    </row>
    <row r="214" spans="1:30" s="786" customFormat="1" ht="45" customHeight="1">
      <c r="A214" s="1257">
        <f t="shared" si="26"/>
        <v>193</v>
      </c>
      <c r="B214" s="1282">
        <v>7000012439</v>
      </c>
      <c r="C214" s="1285">
        <v>1180</v>
      </c>
      <c r="D214" s="1285">
        <v>930</v>
      </c>
      <c r="E214" s="1285">
        <v>20</v>
      </c>
      <c r="F214" s="1282" t="s">
        <v>941</v>
      </c>
      <c r="G214" s="1285">
        <v>170000530</v>
      </c>
      <c r="H214" s="1285">
        <v>998734</v>
      </c>
      <c r="I214" s="1258"/>
      <c r="J214" s="1285">
        <v>18</v>
      </c>
      <c r="K214" s="1259"/>
      <c r="L214" s="1282" t="s">
        <v>959</v>
      </c>
      <c r="M214" s="1285" t="s">
        <v>584</v>
      </c>
      <c r="N214" s="1285">
        <v>4</v>
      </c>
      <c r="O214" s="1258"/>
      <c r="P214" s="1334" t="str">
        <f t="shared" si="40"/>
        <v>Included</v>
      </c>
      <c r="Q214" s="1334">
        <f t="shared" si="41"/>
        <v>0</v>
      </c>
      <c r="R214" s="786">
        <f t="shared" si="42"/>
        <v>0</v>
      </c>
      <c r="S214" s="786">
        <f t="shared" si="27"/>
        <v>0</v>
      </c>
      <c r="T214" s="787"/>
      <c r="U214" s="787"/>
      <c r="AD214" s="935"/>
    </row>
    <row r="215" spans="1:30" s="786" customFormat="1" ht="57" customHeight="1">
      <c r="A215" s="1257">
        <f t="shared" si="26"/>
        <v>194</v>
      </c>
      <c r="B215" s="1282">
        <v>7000012439</v>
      </c>
      <c r="C215" s="1285">
        <v>1180</v>
      </c>
      <c r="D215" s="1285">
        <v>930</v>
      </c>
      <c r="E215" s="1285">
        <v>30</v>
      </c>
      <c r="F215" s="1282" t="s">
        <v>941</v>
      </c>
      <c r="G215" s="1285">
        <v>170000503</v>
      </c>
      <c r="H215" s="1285">
        <v>998713</v>
      </c>
      <c r="I215" s="1258"/>
      <c r="J215" s="1285">
        <v>18</v>
      </c>
      <c r="K215" s="1259"/>
      <c r="L215" s="1282" t="s">
        <v>960</v>
      </c>
      <c r="M215" s="1285" t="s">
        <v>584</v>
      </c>
      <c r="N215" s="1285">
        <v>5</v>
      </c>
      <c r="O215" s="1258"/>
      <c r="P215" s="1334" t="str">
        <f t="shared" si="40"/>
        <v>Included</v>
      </c>
      <c r="Q215" s="1334">
        <f t="shared" si="41"/>
        <v>0</v>
      </c>
      <c r="R215" s="786">
        <f t="shared" si="42"/>
        <v>0</v>
      </c>
      <c r="S215" s="786">
        <f t="shared" si="27"/>
        <v>0</v>
      </c>
      <c r="T215" s="787"/>
      <c r="U215" s="787"/>
      <c r="AD215" s="935"/>
    </row>
    <row r="216" spans="1:30" s="786" customFormat="1" ht="39.75" customHeight="1">
      <c r="A216" s="1257">
        <f t="shared" si="26"/>
        <v>195</v>
      </c>
      <c r="B216" s="1282">
        <v>7000012439</v>
      </c>
      <c r="C216" s="1285">
        <v>1180</v>
      </c>
      <c r="D216" s="1285">
        <v>930</v>
      </c>
      <c r="E216" s="1285">
        <v>40</v>
      </c>
      <c r="F216" s="1282" t="s">
        <v>941</v>
      </c>
      <c r="G216" s="1285">
        <v>170000504</v>
      </c>
      <c r="H216" s="1285">
        <v>998713</v>
      </c>
      <c r="I216" s="1258"/>
      <c r="J216" s="1285">
        <v>18</v>
      </c>
      <c r="K216" s="1259"/>
      <c r="L216" s="1282" t="s">
        <v>961</v>
      </c>
      <c r="M216" s="1285" t="s">
        <v>670</v>
      </c>
      <c r="N216" s="1285">
        <v>1</v>
      </c>
      <c r="O216" s="1258"/>
      <c r="P216" s="1334" t="str">
        <f t="shared" si="40"/>
        <v>Included</v>
      </c>
      <c r="Q216" s="1334">
        <f t="shared" si="41"/>
        <v>0</v>
      </c>
      <c r="R216" s="786">
        <f t="shared" si="42"/>
        <v>0</v>
      </c>
      <c r="S216" s="786">
        <f t="shared" si="27"/>
        <v>0</v>
      </c>
      <c r="T216" s="787"/>
      <c r="U216" s="787"/>
      <c r="AD216" s="935"/>
    </row>
    <row r="217" spans="1:30" s="786" customFormat="1" ht="45.75" customHeight="1">
      <c r="A217" s="1257">
        <f t="shared" ref="A217" si="43">A216+1</f>
        <v>196</v>
      </c>
      <c r="B217" s="1282">
        <v>7000012439</v>
      </c>
      <c r="C217" s="1285">
        <v>1180</v>
      </c>
      <c r="D217" s="1285">
        <v>930</v>
      </c>
      <c r="E217" s="1285">
        <v>50</v>
      </c>
      <c r="F217" s="1282" t="s">
        <v>941</v>
      </c>
      <c r="G217" s="1285">
        <v>170000501</v>
      </c>
      <c r="H217" s="1285">
        <v>998734</v>
      </c>
      <c r="I217" s="1258"/>
      <c r="J217" s="1285">
        <v>18</v>
      </c>
      <c r="K217" s="1259"/>
      <c r="L217" s="1282" t="s">
        <v>962</v>
      </c>
      <c r="M217" s="1285" t="s">
        <v>670</v>
      </c>
      <c r="N217" s="1285">
        <v>1</v>
      </c>
      <c r="O217" s="1258"/>
      <c r="P217" s="1334" t="str">
        <f t="shared" si="40"/>
        <v>Included</v>
      </c>
      <c r="Q217" s="1334">
        <f t="shared" si="41"/>
        <v>0</v>
      </c>
      <c r="R217" s="786">
        <f t="shared" si="42"/>
        <v>0</v>
      </c>
      <c r="S217" s="786">
        <f t="shared" si="27"/>
        <v>0</v>
      </c>
      <c r="T217" s="787"/>
      <c r="U217" s="787"/>
      <c r="AD217" s="935"/>
    </row>
    <row r="218" spans="1:30" s="786" customFormat="1" ht="29.25" customHeight="1">
      <c r="A218" s="950" t="s">
        <v>832</v>
      </c>
      <c r="B218" s="1274" t="s">
        <v>833</v>
      </c>
      <c r="C218" s="1286"/>
      <c r="D218" s="1286"/>
      <c r="E218" s="1286"/>
      <c r="F218" s="1272"/>
      <c r="G218" s="1286"/>
      <c r="H218" s="1286"/>
      <c r="I218" s="1272"/>
      <c r="J218" s="1272"/>
      <c r="K218" s="1272"/>
      <c r="L218" s="1273"/>
      <c r="M218" s="878"/>
      <c r="N218" s="878"/>
      <c r="O218" s="878"/>
      <c r="P218" s="878"/>
      <c r="Q218" s="878"/>
      <c r="T218" s="787"/>
      <c r="U218" s="787"/>
      <c r="AD218" s="935"/>
    </row>
    <row r="219" spans="1:30" s="786" customFormat="1" ht="45" customHeight="1">
      <c r="A219" s="1257">
        <v>197</v>
      </c>
      <c r="B219" s="1282">
        <v>7000012348</v>
      </c>
      <c r="C219" s="1285">
        <v>1280</v>
      </c>
      <c r="D219" s="1285">
        <v>140</v>
      </c>
      <c r="E219" s="1285">
        <v>10</v>
      </c>
      <c r="F219" s="1282" t="s">
        <v>963</v>
      </c>
      <c r="G219" s="1285">
        <v>100000267</v>
      </c>
      <c r="H219" s="1285">
        <v>998736</v>
      </c>
      <c r="I219" s="1258"/>
      <c r="J219" s="1285">
        <v>18</v>
      </c>
      <c r="K219" s="1259"/>
      <c r="L219" s="1282" t="s">
        <v>979</v>
      </c>
      <c r="M219" s="1285" t="s">
        <v>584</v>
      </c>
      <c r="N219" s="1285">
        <v>4</v>
      </c>
      <c r="O219" s="1258"/>
      <c r="P219" s="1334" t="str">
        <f t="shared" ref="P219:P282" si="44">IF(O219=0, "Included", IF(ISERROR(N219*O219), O219, N219*O219))</f>
        <v>Included</v>
      </c>
      <c r="Q219" s="1334">
        <f t="shared" ref="Q219:Q282" si="45">S219</f>
        <v>0</v>
      </c>
      <c r="R219" s="786">
        <f t="shared" ref="R219:R282" si="46">IF(P219="Included",0,P219)</f>
        <v>0</v>
      </c>
      <c r="S219" s="786">
        <f t="shared" ref="S219:S282" si="47">IF(K219="",(R219*J219/100),(R219*K219/100))</f>
        <v>0</v>
      </c>
      <c r="T219" s="787"/>
      <c r="U219" s="787"/>
      <c r="AD219" s="935"/>
    </row>
    <row r="220" spans="1:30" s="786" customFormat="1" ht="45" customHeight="1">
      <c r="A220" s="1257">
        <v>198</v>
      </c>
      <c r="B220" s="1282">
        <v>7000012348</v>
      </c>
      <c r="C220" s="1285">
        <v>1280</v>
      </c>
      <c r="D220" s="1285">
        <v>140</v>
      </c>
      <c r="E220" s="1285">
        <v>30</v>
      </c>
      <c r="F220" s="1282" t="s">
        <v>963</v>
      </c>
      <c r="G220" s="1285">
        <v>100000274</v>
      </c>
      <c r="H220" s="1285">
        <v>998736</v>
      </c>
      <c r="I220" s="1258"/>
      <c r="J220" s="1285">
        <v>18</v>
      </c>
      <c r="K220" s="1259"/>
      <c r="L220" s="1282" t="s">
        <v>858</v>
      </c>
      <c r="M220" s="1285" t="s">
        <v>584</v>
      </c>
      <c r="N220" s="1285">
        <v>12</v>
      </c>
      <c r="O220" s="1258"/>
      <c r="P220" s="1334" t="str">
        <f t="shared" si="44"/>
        <v>Included</v>
      </c>
      <c r="Q220" s="1334">
        <f t="shared" si="45"/>
        <v>0</v>
      </c>
      <c r="R220" s="786">
        <f t="shared" si="46"/>
        <v>0</v>
      </c>
      <c r="S220" s="786">
        <f t="shared" si="47"/>
        <v>0</v>
      </c>
      <c r="T220" s="787"/>
      <c r="U220" s="787"/>
      <c r="AD220" s="935"/>
    </row>
    <row r="221" spans="1:30" s="786" customFormat="1" ht="45" customHeight="1">
      <c r="A221" s="1257">
        <v>199</v>
      </c>
      <c r="B221" s="1282">
        <v>7000012348</v>
      </c>
      <c r="C221" s="1285">
        <v>1280</v>
      </c>
      <c r="D221" s="1285">
        <v>140</v>
      </c>
      <c r="E221" s="1285">
        <v>40</v>
      </c>
      <c r="F221" s="1282" t="s">
        <v>963</v>
      </c>
      <c r="G221" s="1285">
        <v>100000275</v>
      </c>
      <c r="H221" s="1285">
        <v>998736</v>
      </c>
      <c r="I221" s="1258"/>
      <c r="J221" s="1285">
        <v>18</v>
      </c>
      <c r="K221" s="1259"/>
      <c r="L221" s="1282" t="s">
        <v>758</v>
      </c>
      <c r="M221" s="1285" t="s">
        <v>584</v>
      </c>
      <c r="N221" s="1285">
        <v>6</v>
      </c>
      <c r="O221" s="1258"/>
      <c r="P221" s="1334" t="str">
        <f t="shared" si="44"/>
        <v>Included</v>
      </c>
      <c r="Q221" s="1334">
        <f t="shared" si="45"/>
        <v>0</v>
      </c>
      <c r="R221" s="786">
        <f t="shared" si="46"/>
        <v>0</v>
      </c>
      <c r="S221" s="786">
        <f t="shared" si="47"/>
        <v>0</v>
      </c>
      <c r="T221" s="787"/>
      <c r="U221" s="787"/>
      <c r="AD221" s="935"/>
    </row>
    <row r="222" spans="1:30" s="786" customFormat="1" ht="45" customHeight="1">
      <c r="A222" s="1257">
        <v>200</v>
      </c>
      <c r="B222" s="1282">
        <v>7000012348</v>
      </c>
      <c r="C222" s="1285">
        <v>1280</v>
      </c>
      <c r="D222" s="1285">
        <v>140</v>
      </c>
      <c r="E222" s="1285">
        <v>50</v>
      </c>
      <c r="F222" s="1282" t="s">
        <v>963</v>
      </c>
      <c r="G222" s="1285">
        <v>100000328</v>
      </c>
      <c r="H222" s="1285">
        <v>998736</v>
      </c>
      <c r="I222" s="1258"/>
      <c r="J222" s="1285">
        <v>18</v>
      </c>
      <c r="K222" s="1259"/>
      <c r="L222" s="1282" t="s">
        <v>585</v>
      </c>
      <c r="M222" s="1285" t="s">
        <v>584</v>
      </c>
      <c r="N222" s="1285">
        <v>6</v>
      </c>
      <c r="O222" s="1258"/>
      <c r="P222" s="1334" t="str">
        <f t="shared" si="44"/>
        <v>Included</v>
      </c>
      <c r="Q222" s="1334">
        <f t="shared" si="45"/>
        <v>0</v>
      </c>
      <c r="R222" s="786">
        <f t="shared" si="46"/>
        <v>0</v>
      </c>
      <c r="S222" s="786">
        <f t="shared" si="47"/>
        <v>0</v>
      </c>
      <c r="T222" s="787"/>
      <c r="U222" s="787"/>
      <c r="AD222" s="935"/>
    </row>
    <row r="223" spans="1:30" s="786" customFormat="1" ht="45" customHeight="1">
      <c r="A223" s="1257">
        <v>201</v>
      </c>
      <c r="B223" s="1282">
        <v>7000012348</v>
      </c>
      <c r="C223" s="1285">
        <v>1280</v>
      </c>
      <c r="D223" s="1285">
        <v>140</v>
      </c>
      <c r="E223" s="1285">
        <v>60</v>
      </c>
      <c r="F223" s="1282" t="s">
        <v>963</v>
      </c>
      <c r="G223" s="1285">
        <v>100000340</v>
      </c>
      <c r="H223" s="1285">
        <v>998736</v>
      </c>
      <c r="I223" s="1258"/>
      <c r="J223" s="1285">
        <v>18</v>
      </c>
      <c r="K223" s="1259"/>
      <c r="L223" s="1282" t="s">
        <v>889</v>
      </c>
      <c r="M223" s="1285" t="s">
        <v>584</v>
      </c>
      <c r="N223" s="1285">
        <v>20</v>
      </c>
      <c r="O223" s="1258"/>
      <c r="P223" s="1334" t="str">
        <f t="shared" si="44"/>
        <v>Included</v>
      </c>
      <c r="Q223" s="1334">
        <f t="shared" si="45"/>
        <v>0</v>
      </c>
      <c r="R223" s="786">
        <f t="shared" si="46"/>
        <v>0</v>
      </c>
      <c r="S223" s="786">
        <f t="shared" si="47"/>
        <v>0</v>
      </c>
      <c r="T223" s="787"/>
      <c r="U223" s="787"/>
      <c r="AD223" s="935"/>
    </row>
    <row r="224" spans="1:30" s="786" customFormat="1" ht="45" customHeight="1">
      <c r="A224" s="1257">
        <v>202</v>
      </c>
      <c r="B224" s="1282">
        <v>7000012348</v>
      </c>
      <c r="C224" s="1285">
        <v>1280</v>
      </c>
      <c r="D224" s="1285">
        <v>140</v>
      </c>
      <c r="E224" s="1285">
        <v>70</v>
      </c>
      <c r="F224" s="1282" t="s">
        <v>963</v>
      </c>
      <c r="G224" s="1285">
        <v>100000287</v>
      </c>
      <c r="H224" s="1285">
        <v>998736</v>
      </c>
      <c r="I224" s="1258"/>
      <c r="J224" s="1285">
        <v>18</v>
      </c>
      <c r="K224" s="1259"/>
      <c r="L224" s="1282" t="s">
        <v>859</v>
      </c>
      <c r="M224" s="1285" t="s">
        <v>584</v>
      </c>
      <c r="N224" s="1285">
        <v>12</v>
      </c>
      <c r="O224" s="1258"/>
      <c r="P224" s="1334" t="str">
        <f t="shared" si="44"/>
        <v>Included</v>
      </c>
      <c r="Q224" s="1334">
        <f t="shared" si="45"/>
        <v>0</v>
      </c>
      <c r="R224" s="786">
        <f t="shared" si="46"/>
        <v>0</v>
      </c>
      <c r="S224" s="786">
        <f t="shared" si="47"/>
        <v>0</v>
      </c>
      <c r="T224" s="787"/>
      <c r="U224" s="787"/>
      <c r="AD224" s="935"/>
    </row>
    <row r="225" spans="1:30" s="786" customFormat="1" ht="45" customHeight="1">
      <c r="A225" s="1257">
        <v>203</v>
      </c>
      <c r="B225" s="1282">
        <v>7000012348</v>
      </c>
      <c r="C225" s="1285">
        <v>1290</v>
      </c>
      <c r="D225" s="1285">
        <v>150</v>
      </c>
      <c r="E225" s="1285">
        <v>10</v>
      </c>
      <c r="F225" s="1282" t="s">
        <v>964</v>
      </c>
      <c r="G225" s="1285">
        <v>100003103</v>
      </c>
      <c r="H225" s="1285">
        <v>998731</v>
      </c>
      <c r="I225" s="1258"/>
      <c r="J225" s="1285">
        <v>18</v>
      </c>
      <c r="K225" s="1259"/>
      <c r="L225" s="1282" t="s">
        <v>660</v>
      </c>
      <c r="M225" s="1285" t="s">
        <v>616</v>
      </c>
      <c r="N225" s="1285">
        <v>1.5</v>
      </c>
      <c r="O225" s="1258"/>
      <c r="P225" s="1334" t="str">
        <f t="shared" si="44"/>
        <v>Included</v>
      </c>
      <c r="Q225" s="1334">
        <f t="shared" si="45"/>
        <v>0</v>
      </c>
      <c r="R225" s="786">
        <f t="shared" si="46"/>
        <v>0</v>
      </c>
      <c r="S225" s="786">
        <f t="shared" si="47"/>
        <v>0</v>
      </c>
      <c r="T225" s="787"/>
      <c r="U225" s="787"/>
      <c r="AD225" s="935"/>
    </row>
    <row r="226" spans="1:30" s="786" customFormat="1" ht="45" customHeight="1">
      <c r="A226" s="1257">
        <v>204</v>
      </c>
      <c r="B226" s="1282">
        <v>7000012348</v>
      </c>
      <c r="C226" s="1285">
        <v>1300</v>
      </c>
      <c r="D226" s="1285">
        <v>160</v>
      </c>
      <c r="E226" s="1285">
        <v>10</v>
      </c>
      <c r="F226" s="1282" t="s">
        <v>965</v>
      </c>
      <c r="G226" s="1285">
        <v>100000329</v>
      </c>
      <c r="H226" s="1285">
        <v>998731</v>
      </c>
      <c r="I226" s="1258"/>
      <c r="J226" s="1285">
        <v>18</v>
      </c>
      <c r="K226" s="1259"/>
      <c r="L226" s="1282" t="s">
        <v>945</v>
      </c>
      <c r="M226" s="1285" t="s">
        <v>590</v>
      </c>
      <c r="N226" s="1285">
        <v>2</v>
      </c>
      <c r="O226" s="1258"/>
      <c r="P226" s="1334" t="str">
        <f t="shared" si="44"/>
        <v>Included</v>
      </c>
      <c r="Q226" s="1334">
        <f t="shared" si="45"/>
        <v>0</v>
      </c>
      <c r="R226" s="786">
        <f t="shared" si="46"/>
        <v>0</v>
      </c>
      <c r="S226" s="786">
        <f t="shared" si="47"/>
        <v>0</v>
      </c>
      <c r="T226" s="787"/>
      <c r="U226" s="787"/>
      <c r="AD226" s="935"/>
    </row>
    <row r="227" spans="1:30" s="786" customFormat="1" ht="45" customHeight="1">
      <c r="A227" s="1257">
        <v>205</v>
      </c>
      <c r="B227" s="1282">
        <v>7000012348</v>
      </c>
      <c r="C227" s="1285">
        <v>1300</v>
      </c>
      <c r="D227" s="1285">
        <v>160</v>
      </c>
      <c r="E227" s="1285">
        <v>30</v>
      </c>
      <c r="F227" s="1282" t="s">
        <v>965</v>
      </c>
      <c r="G227" s="1285">
        <v>100000337</v>
      </c>
      <c r="H227" s="1285">
        <v>998731</v>
      </c>
      <c r="I227" s="1258"/>
      <c r="J227" s="1285">
        <v>18</v>
      </c>
      <c r="K227" s="1259"/>
      <c r="L227" s="1282" t="s">
        <v>980</v>
      </c>
      <c r="M227" s="1285" t="s">
        <v>590</v>
      </c>
      <c r="N227" s="1285">
        <v>1</v>
      </c>
      <c r="O227" s="1258"/>
      <c r="P227" s="1334" t="str">
        <f t="shared" si="44"/>
        <v>Included</v>
      </c>
      <c r="Q227" s="1334">
        <f t="shared" si="45"/>
        <v>0</v>
      </c>
      <c r="R227" s="786">
        <f t="shared" si="46"/>
        <v>0</v>
      </c>
      <c r="S227" s="786">
        <f t="shared" si="47"/>
        <v>0</v>
      </c>
      <c r="T227" s="787"/>
      <c r="U227" s="787"/>
      <c r="AD227" s="935"/>
    </row>
    <row r="228" spans="1:30" s="786" customFormat="1" ht="45" customHeight="1">
      <c r="A228" s="1257">
        <v>206</v>
      </c>
      <c r="B228" s="1282">
        <v>7000012348</v>
      </c>
      <c r="C228" s="1285">
        <v>1300</v>
      </c>
      <c r="D228" s="1285">
        <v>160</v>
      </c>
      <c r="E228" s="1285">
        <v>40</v>
      </c>
      <c r="F228" s="1282" t="s">
        <v>965</v>
      </c>
      <c r="G228" s="1285">
        <v>100000335</v>
      </c>
      <c r="H228" s="1285">
        <v>998731</v>
      </c>
      <c r="I228" s="1258"/>
      <c r="J228" s="1285">
        <v>18</v>
      </c>
      <c r="K228" s="1259"/>
      <c r="L228" s="1282" t="s">
        <v>642</v>
      </c>
      <c r="M228" s="1285" t="s">
        <v>590</v>
      </c>
      <c r="N228" s="1285">
        <v>2</v>
      </c>
      <c r="O228" s="1258"/>
      <c r="P228" s="1334" t="str">
        <f t="shared" si="44"/>
        <v>Included</v>
      </c>
      <c r="Q228" s="1334">
        <f t="shared" si="45"/>
        <v>0</v>
      </c>
      <c r="R228" s="786">
        <f t="shared" si="46"/>
        <v>0</v>
      </c>
      <c r="S228" s="786">
        <f t="shared" si="47"/>
        <v>0</v>
      </c>
      <c r="T228" s="787"/>
      <c r="U228" s="787"/>
      <c r="AD228" s="935"/>
    </row>
    <row r="229" spans="1:30" s="786" customFormat="1" ht="45" customHeight="1">
      <c r="A229" s="1257">
        <v>207</v>
      </c>
      <c r="B229" s="1282">
        <v>7000012348</v>
      </c>
      <c r="C229" s="1285">
        <v>1310</v>
      </c>
      <c r="D229" s="1285">
        <v>170</v>
      </c>
      <c r="E229" s="1285">
        <v>10</v>
      </c>
      <c r="F229" s="1282" t="s">
        <v>966</v>
      </c>
      <c r="G229" s="1285">
        <v>100000728</v>
      </c>
      <c r="H229" s="1285">
        <v>998736</v>
      </c>
      <c r="I229" s="1258"/>
      <c r="J229" s="1285">
        <v>18</v>
      </c>
      <c r="K229" s="1259"/>
      <c r="L229" s="1282" t="s">
        <v>599</v>
      </c>
      <c r="M229" s="1285" t="s">
        <v>584</v>
      </c>
      <c r="N229" s="1285">
        <v>4</v>
      </c>
      <c r="O229" s="1258"/>
      <c r="P229" s="1334" t="str">
        <f t="shared" si="44"/>
        <v>Included</v>
      </c>
      <c r="Q229" s="1334">
        <f t="shared" si="45"/>
        <v>0</v>
      </c>
      <c r="R229" s="786">
        <f t="shared" si="46"/>
        <v>0</v>
      </c>
      <c r="S229" s="786">
        <f t="shared" si="47"/>
        <v>0</v>
      </c>
      <c r="T229" s="787"/>
      <c r="U229" s="787"/>
      <c r="AD229" s="935"/>
    </row>
    <row r="230" spans="1:30" s="786" customFormat="1" ht="45" customHeight="1">
      <c r="A230" s="1257">
        <v>208</v>
      </c>
      <c r="B230" s="1282">
        <v>7000012348</v>
      </c>
      <c r="C230" s="1285">
        <v>1310</v>
      </c>
      <c r="D230" s="1285">
        <v>170</v>
      </c>
      <c r="E230" s="1285">
        <v>20</v>
      </c>
      <c r="F230" s="1282" t="s">
        <v>966</v>
      </c>
      <c r="G230" s="1285">
        <v>100000730</v>
      </c>
      <c r="H230" s="1285">
        <v>998736</v>
      </c>
      <c r="I230" s="1258"/>
      <c r="J230" s="1285">
        <v>18</v>
      </c>
      <c r="K230" s="1259"/>
      <c r="L230" s="1282" t="s">
        <v>765</v>
      </c>
      <c r="M230" s="1285" t="s">
        <v>584</v>
      </c>
      <c r="N230" s="1285">
        <v>2</v>
      </c>
      <c r="O230" s="1258"/>
      <c r="P230" s="1334" t="str">
        <f t="shared" si="44"/>
        <v>Included</v>
      </c>
      <c r="Q230" s="1334">
        <f t="shared" si="45"/>
        <v>0</v>
      </c>
      <c r="R230" s="786">
        <f t="shared" si="46"/>
        <v>0</v>
      </c>
      <c r="S230" s="786">
        <f t="shared" si="47"/>
        <v>0</v>
      </c>
      <c r="T230" s="787"/>
      <c r="U230" s="787"/>
      <c r="AD230" s="935"/>
    </row>
    <row r="231" spans="1:30" s="786" customFormat="1" ht="45" customHeight="1">
      <c r="A231" s="1257">
        <v>209</v>
      </c>
      <c r="B231" s="1282">
        <v>7000012348</v>
      </c>
      <c r="C231" s="1285">
        <v>1310</v>
      </c>
      <c r="D231" s="1285">
        <v>170</v>
      </c>
      <c r="E231" s="1285">
        <v>30</v>
      </c>
      <c r="F231" s="1282" t="s">
        <v>966</v>
      </c>
      <c r="G231" s="1285">
        <v>100000796</v>
      </c>
      <c r="H231" s="1285">
        <v>998736</v>
      </c>
      <c r="I231" s="1258"/>
      <c r="J231" s="1285">
        <v>18</v>
      </c>
      <c r="K231" s="1259"/>
      <c r="L231" s="1282" t="s">
        <v>981</v>
      </c>
      <c r="M231" s="1285" t="s">
        <v>590</v>
      </c>
      <c r="N231" s="1285">
        <v>1</v>
      </c>
      <c r="O231" s="1258"/>
      <c r="P231" s="1334" t="str">
        <f t="shared" si="44"/>
        <v>Included</v>
      </c>
      <c r="Q231" s="1334">
        <f t="shared" si="45"/>
        <v>0</v>
      </c>
      <c r="R231" s="786">
        <f t="shared" si="46"/>
        <v>0</v>
      </c>
      <c r="S231" s="786">
        <f t="shared" si="47"/>
        <v>0</v>
      </c>
      <c r="T231" s="787"/>
      <c r="U231" s="787"/>
      <c r="AD231" s="935"/>
    </row>
    <row r="232" spans="1:30" s="786" customFormat="1" ht="45" customHeight="1">
      <c r="A232" s="1257">
        <v>210</v>
      </c>
      <c r="B232" s="1282">
        <v>7000012348</v>
      </c>
      <c r="C232" s="1285">
        <v>1320</v>
      </c>
      <c r="D232" s="1285">
        <v>180</v>
      </c>
      <c r="E232" s="1285">
        <v>10</v>
      </c>
      <c r="F232" s="1282" t="s">
        <v>967</v>
      </c>
      <c r="G232" s="1285">
        <v>100002069</v>
      </c>
      <c r="H232" s="1285">
        <v>998736</v>
      </c>
      <c r="I232" s="1258"/>
      <c r="J232" s="1285">
        <v>18</v>
      </c>
      <c r="K232" s="1259"/>
      <c r="L232" s="1282" t="s">
        <v>644</v>
      </c>
      <c r="M232" s="1285" t="s">
        <v>584</v>
      </c>
      <c r="N232" s="1285">
        <v>2</v>
      </c>
      <c r="O232" s="1258"/>
      <c r="P232" s="1334" t="str">
        <f t="shared" si="44"/>
        <v>Included</v>
      </c>
      <c r="Q232" s="1334">
        <f t="shared" si="45"/>
        <v>0</v>
      </c>
      <c r="R232" s="786">
        <f t="shared" si="46"/>
        <v>0</v>
      </c>
      <c r="S232" s="786">
        <f t="shared" si="47"/>
        <v>0</v>
      </c>
      <c r="T232" s="787"/>
      <c r="U232" s="787"/>
      <c r="AD232" s="935"/>
    </row>
    <row r="233" spans="1:30" s="786" customFormat="1" ht="45" customHeight="1">
      <c r="A233" s="1257">
        <v>211</v>
      </c>
      <c r="B233" s="1282">
        <v>7000012348</v>
      </c>
      <c r="C233" s="1285">
        <v>1320</v>
      </c>
      <c r="D233" s="1285">
        <v>180</v>
      </c>
      <c r="E233" s="1285">
        <v>20</v>
      </c>
      <c r="F233" s="1282" t="s">
        <v>967</v>
      </c>
      <c r="G233" s="1285">
        <v>100002075</v>
      </c>
      <c r="H233" s="1285">
        <v>998736</v>
      </c>
      <c r="I233" s="1258"/>
      <c r="J233" s="1285">
        <v>18</v>
      </c>
      <c r="K233" s="1259"/>
      <c r="L233" s="1282" t="s">
        <v>645</v>
      </c>
      <c r="M233" s="1285" t="s">
        <v>584</v>
      </c>
      <c r="N233" s="1285">
        <v>2</v>
      </c>
      <c r="O233" s="1258"/>
      <c r="P233" s="1334" t="str">
        <f t="shared" si="44"/>
        <v>Included</v>
      </c>
      <c r="Q233" s="1334">
        <f t="shared" si="45"/>
        <v>0</v>
      </c>
      <c r="R233" s="786">
        <f t="shared" si="46"/>
        <v>0</v>
      </c>
      <c r="S233" s="786">
        <f t="shared" si="47"/>
        <v>0</v>
      </c>
      <c r="T233" s="787"/>
      <c r="U233" s="787"/>
      <c r="AD233" s="935"/>
    </row>
    <row r="234" spans="1:30" s="786" customFormat="1" ht="42.75" customHeight="1">
      <c r="A234" s="1257">
        <v>212</v>
      </c>
      <c r="B234" s="1282">
        <v>7000012348</v>
      </c>
      <c r="C234" s="1285">
        <v>1330</v>
      </c>
      <c r="D234" s="1285">
        <v>190</v>
      </c>
      <c r="E234" s="1285">
        <v>10</v>
      </c>
      <c r="F234" s="1282" t="s">
        <v>968</v>
      </c>
      <c r="G234" s="1285">
        <v>100002042</v>
      </c>
      <c r="H234" s="1285">
        <v>998734</v>
      </c>
      <c r="I234" s="1258"/>
      <c r="J234" s="1285">
        <v>18</v>
      </c>
      <c r="K234" s="1259"/>
      <c r="L234" s="1282" t="s">
        <v>862</v>
      </c>
      <c r="M234" s="1285" t="s">
        <v>584</v>
      </c>
      <c r="N234" s="1285">
        <v>4</v>
      </c>
      <c r="O234" s="1258"/>
      <c r="P234" s="1334" t="str">
        <f t="shared" si="44"/>
        <v>Included</v>
      </c>
      <c r="Q234" s="1334">
        <f t="shared" si="45"/>
        <v>0</v>
      </c>
      <c r="R234" s="786">
        <f t="shared" si="46"/>
        <v>0</v>
      </c>
      <c r="S234" s="786">
        <f t="shared" si="47"/>
        <v>0</v>
      </c>
      <c r="T234" s="787"/>
      <c r="U234" s="787"/>
      <c r="AD234" s="935"/>
    </row>
    <row r="235" spans="1:30" s="786" customFormat="1" ht="42.75" customHeight="1">
      <c r="A235" s="1257">
        <v>213</v>
      </c>
      <c r="B235" s="1282">
        <v>7000012348</v>
      </c>
      <c r="C235" s="1285">
        <v>1330</v>
      </c>
      <c r="D235" s="1285">
        <v>190</v>
      </c>
      <c r="E235" s="1285">
        <v>20</v>
      </c>
      <c r="F235" s="1282" t="s">
        <v>968</v>
      </c>
      <c r="G235" s="1285">
        <v>100000883</v>
      </c>
      <c r="H235" s="1285">
        <v>998734</v>
      </c>
      <c r="I235" s="1258"/>
      <c r="J235" s="1285">
        <v>18</v>
      </c>
      <c r="K235" s="1259"/>
      <c r="L235" s="1282" t="s">
        <v>760</v>
      </c>
      <c r="M235" s="1285" t="s">
        <v>584</v>
      </c>
      <c r="N235" s="1285">
        <v>12</v>
      </c>
      <c r="O235" s="1258"/>
      <c r="P235" s="1334" t="str">
        <f t="shared" si="44"/>
        <v>Included</v>
      </c>
      <c r="Q235" s="1334">
        <f t="shared" si="45"/>
        <v>0</v>
      </c>
      <c r="R235" s="786">
        <f t="shared" si="46"/>
        <v>0</v>
      </c>
      <c r="S235" s="786">
        <f t="shared" si="47"/>
        <v>0</v>
      </c>
      <c r="T235" s="787"/>
      <c r="U235" s="787"/>
      <c r="AD235" s="935"/>
    </row>
    <row r="236" spans="1:30" s="786" customFormat="1" ht="39" customHeight="1">
      <c r="A236" s="1257">
        <v>214</v>
      </c>
      <c r="B236" s="1282">
        <v>7000012348</v>
      </c>
      <c r="C236" s="1285">
        <v>1340</v>
      </c>
      <c r="D236" s="1285">
        <v>200</v>
      </c>
      <c r="E236" s="1285">
        <v>10</v>
      </c>
      <c r="F236" s="1282" t="s">
        <v>969</v>
      </c>
      <c r="G236" s="1285">
        <v>100001881</v>
      </c>
      <c r="H236" s="1285">
        <v>995463</v>
      </c>
      <c r="I236" s="1258"/>
      <c r="J236" s="1285">
        <v>18</v>
      </c>
      <c r="K236" s="1259"/>
      <c r="L236" s="1282" t="s">
        <v>863</v>
      </c>
      <c r="M236" s="1285" t="s">
        <v>590</v>
      </c>
      <c r="N236" s="1285">
        <v>1</v>
      </c>
      <c r="O236" s="1258"/>
      <c r="P236" s="1334" t="str">
        <f t="shared" si="44"/>
        <v>Included</v>
      </c>
      <c r="Q236" s="1334">
        <f t="shared" si="45"/>
        <v>0</v>
      </c>
      <c r="R236" s="786">
        <f t="shared" si="46"/>
        <v>0</v>
      </c>
      <c r="S236" s="786">
        <f t="shared" si="47"/>
        <v>0</v>
      </c>
      <c r="T236" s="787"/>
      <c r="U236" s="787"/>
      <c r="AD236" s="935"/>
    </row>
    <row r="237" spans="1:30" s="786" customFormat="1" ht="39" customHeight="1">
      <c r="A237" s="1257">
        <v>215</v>
      </c>
      <c r="B237" s="1282">
        <v>7000012348</v>
      </c>
      <c r="C237" s="1285">
        <v>1350</v>
      </c>
      <c r="D237" s="1285">
        <v>210</v>
      </c>
      <c r="E237" s="1285">
        <v>10</v>
      </c>
      <c r="F237" s="1282" t="s">
        <v>970</v>
      </c>
      <c r="G237" s="1285">
        <v>100001871</v>
      </c>
      <c r="H237" s="1285">
        <v>995461</v>
      </c>
      <c r="I237" s="1258"/>
      <c r="J237" s="1285">
        <v>18</v>
      </c>
      <c r="K237" s="1259"/>
      <c r="L237" s="1282" t="s">
        <v>982</v>
      </c>
      <c r="M237" s="1285" t="s">
        <v>590</v>
      </c>
      <c r="N237" s="1285">
        <v>1</v>
      </c>
      <c r="O237" s="1258"/>
      <c r="P237" s="1334" t="str">
        <f t="shared" si="44"/>
        <v>Included</v>
      </c>
      <c r="Q237" s="1334">
        <f t="shared" si="45"/>
        <v>0</v>
      </c>
      <c r="R237" s="786">
        <f t="shared" si="46"/>
        <v>0</v>
      </c>
      <c r="S237" s="786">
        <f t="shared" si="47"/>
        <v>0</v>
      </c>
      <c r="T237" s="787"/>
      <c r="U237" s="787"/>
      <c r="AD237" s="935"/>
    </row>
    <row r="238" spans="1:30" s="786" customFormat="1" ht="39" customHeight="1">
      <c r="A238" s="1257">
        <v>216</v>
      </c>
      <c r="B238" s="1282">
        <v>7000012348</v>
      </c>
      <c r="C238" s="1285">
        <v>1350</v>
      </c>
      <c r="D238" s="1285">
        <v>210</v>
      </c>
      <c r="E238" s="1285">
        <v>20</v>
      </c>
      <c r="F238" s="1282" t="s">
        <v>970</v>
      </c>
      <c r="G238" s="1285">
        <v>100000975</v>
      </c>
      <c r="H238" s="1285">
        <v>995461</v>
      </c>
      <c r="I238" s="1258"/>
      <c r="J238" s="1285">
        <v>18</v>
      </c>
      <c r="K238" s="1259"/>
      <c r="L238" s="1282" t="s">
        <v>605</v>
      </c>
      <c r="M238" s="1285" t="s">
        <v>584</v>
      </c>
      <c r="N238" s="1285">
        <v>2</v>
      </c>
      <c r="O238" s="1258"/>
      <c r="P238" s="1334" t="str">
        <f t="shared" si="44"/>
        <v>Included</v>
      </c>
      <c r="Q238" s="1334">
        <f t="shared" si="45"/>
        <v>0</v>
      </c>
      <c r="R238" s="786">
        <f t="shared" si="46"/>
        <v>0</v>
      </c>
      <c r="S238" s="786">
        <f t="shared" si="47"/>
        <v>0</v>
      </c>
      <c r="T238" s="787"/>
      <c r="U238" s="787"/>
      <c r="AD238" s="935"/>
    </row>
    <row r="239" spans="1:30" s="786" customFormat="1" ht="39" customHeight="1">
      <c r="A239" s="1257">
        <v>217</v>
      </c>
      <c r="B239" s="1282">
        <v>7000012348</v>
      </c>
      <c r="C239" s="1285">
        <v>1360</v>
      </c>
      <c r="D239" s="1285">
        <v>220</v>
      </c>
      <c r="E239" s="1285">
        <v>10</v>
      </c>
      <c r="F239" s="1282" t="s">
        <v>971</v>
      </c>
      <c r="G239" s="1285">
        <v>100001115</v>
      </c>
      <c r="H239" s="1285">
        <v>998739</v>
      </c>
      <c r="I239" s="1258"/>
      <c r="J239" s="1285">
        <v>18</v>
      </c>
      <c r="K239" s="1259"/>
      <c r="L239" s="1282" t="s">
        <v>865</v>
      </c>
      <c r="M239" s="1285" t="s">
        <v>590</v>
      </c>
      <c r="N239" s="1285">
        <v>1</v>
      </c>
      <c r="O239" s="1258"/>
      <c r="P239" s="1334" t="str">
        <f t="shared" si="44"/>
        <v>Included</v>
      </c>
      <c r="Q239" s="1334">
        <f t="shared" si="45"/>
        <v>0</v>
      </c>
      <c r="R239" s="786">
        <f t="shared" si="46"/>
        <v>0</v>
      </c>
      <c r="S239" s="786">
        <f t="shared" si="47"/>
        <v>0</v>
      </c>
      <c r="T239" s="787"/>
      <c r="U239" s="787"/>
      <c r="AD239" s="935"/>
    </row>
    <row r="240" spans="1:30" s="786" customFormat="1" ht="39" customHeight="1">
      <c r="A240" s="1257">
        <v>218</v>
      </c>
      <c r="B240" s="1282">
        <v>7000012348</v>
      </c>
      <c r="C240" s="1285">
        <v>1360</v>
      </c>
      <c r="D240" s="1285">
        <v>220</v>
      </c>
      <c r="E240" s="1285">
        <v>20</v>
      </c>
      <c r="F240" s="1282" t="s">
        <v>971</v>
      </c>
      <c r="G240" s="1285">
        <v>100001021</v>
      </c>
      <c r="H240" s="1285">
        <v>995461</v>
      </c>
      <c r="I240" s="1258"/>
      <c r="J240" s="1285">
        <v>18</v>
      </c>
      <c r="K240" s="1259"/>
      <c r="L240" s="1282" t="s">
        <v>607</v>
      </c>
      <c r="M240" s="1285" t="s">
        <v>584</v>
      </c>
      <c r="N240" s="1285">
        <v>2</v>
      </c>
      <c r="O240" s="1258"/>
      <c r="P240" s="1334" t="str">
        <f t="shared" si="44"/>
        <v>Included</v>
      </c>
      <c r="Q240" s="1334">
        <f t="shared" si="45"/>
        <v>0</v>
      </c>
      <c r="R240" s="786">
        <f t="shared" si="46"/>
        <v>0</v>
      </c>
      <c r="S240" s="786">
        <f t="shared" si="47"/>
        <v>0</v>
      </c>
      <c r="T240" s="787"/>
      <c r="U240" s="787"/>
      <c r="AD240" s="935"/>
    </row>
    <row r="241" spans="1:30" s="786" customFormat="1" ht="39" customHeight="1">
      <c r="A241" s="1257">
        <v>219</v>
      </c>
      <c r="B241" s="1282">
        <v>7000012348</v>
      </c>
      <c r="C241" s="1285">
        <v>1360</v>
      </c>
      <c r="D241" s="1285">
        <v>220</v>
      </c>
      <c r="E241" s="1285">
        <v>30</v>
      </c>
      <c r="F241" s="1282" t="s">
        <v>971</v>
      </c>
      <c r="G241" s="1285">
        <v>100001024</v>
      </c>
      <c r="H241" s="1285">
        <v>998731</v>
      </c>
      <c r="I241" s="1258"/>
      <c r="J241" s="1285">
        <v>18</v>
      </c>
      <c r="K241" s="1259"/>
      <c r="L241" s="1282" t="s">
        <v>661</v>
      </c>
      <c r="M241" s="1285" t="s">
        <v>584</v>
      </c>
      <c r="N241" s="1285">
        <v>2</v>
      </c>
      <c r="O241" s="1258"/>
      <c r="P241" s="1334" t="str">
        <f t="shared" si="44"/>
        <v>Included</v>
      </c>
      <c r="Q241" s="1334">
        <f t="shared" si="45"/>
        <v>0</v>
      </c>
      <c r="R241" s="786">
        <f t="shared" si="46"/>
        <v>0</v>
      </c>
      <c r="S241" s="786">
        <f t="shared" si="47"/>
        <v>0</v>
      </c>
      <c r="T241" s="787"/>
      <c r="U241" s="787"/>
      <c r="AD241" s="935"/>
    </row>
    <row r="242" spans="1:30" s="786" customFormat="1" ht="39" customHeight="1">
      <c r="A242" s="1257">
        <v>220</v>
      </c>
      <c r="B242" s="1282">
        <v>7000012348</v>
      </c>
      <c r="C242" s="1285">
        <v>1360</v>
      </c>
      <c r="D242" s="1285">
        <v>220</v>
      </c>
      <c r="E242" s="1285">
        <v>40</v>
      </c>
      <c r="F242" s="1282" t="s">
        <v>971</v>
      </c>
      <c r="G242" s="1285">
        <v>100004931</v>
      </c>
      <c r="H242" s="1285">
        <v>998731</v>
      </c>
      <c r="I242" s="1258"/>
      <c r="J242" s="1285">
        <v>18</v>
      </c>
      <c r="K242" s="1259"/>
      <c r="L242" s="1282" t="s">
        <v>906</v>
      </c>
      <c r="M242" s="1285" t="s">
        <v>584</v>
      </c>
      <c r="N242" s="1285">
        <v>15</v>
      </c>
      <c r="O242" s="1258"/>
      <c r="P242" s="1334" t="str">
        <f t="shared" si="44"/>
        <v>Included</v>
      </c>
      <c r="Q242" s="1334">
        <f t="shared" si="45"/>
        <v>0</v>
      </c>
      <c r="R242" s="786">
        <f t="shared" si="46"/>
        <v>0</v>
      </c>
      <c r="S242" s="786">
        <f t="shared" si="47"/>
        <v>0</v>
      </c>
      <c r="T242" s="787"/>
      <c r="U242" s="787"/>
      <c r="AD242" s="935"/>
    </row>
    <row r="243" spans="1:30" s="786" customFormat="1" ht="39" customHeight="1">
      <c r="A243" s="1257">
        <v>221</v>
      </c>
      <c r="B243" s="1282">
        <v>7000012348</v>
      </c>
      <c r="C243" s="1285">
        <v>1360</v>
      </c>
      <c r="D243" s="1285">
        <v>220</v>
      </c>
      <c r="E243" s="1285">
        <v>50</v>
      </c>
      <c r="F243" s="1282" t="s">
        <v>971</v>
      </c>
      <c r="G243" s="1285">
        <v>100004930</v>
      </c>
      <c r="H243" s="1285">
        <v>998731</v>
      </c>
      <c r="I243" s="1258"/>
      <c r="J243" s="1285">
        <v>18</v>
      </c>
      <c r="K243" s="1259"/>
      <c r="L243" s="1282" t="s">
        <v>905</v>
      </c>
      <c r="M243" s="1285" t="s">
        <v>584</v>
      </c>
      <c r="N243" s="1285">
        <v>15</v>
      </c>
      <c r="O243" s="1258"/>
      <c r="P243" s="1334" t="str">
        <f t="shared" si="44"/>
        <v>Included</v>
      </c>
      <c r="Q243" s="1334">
        <f t="shared" si="45"/>
        <v>0</v>
      </c>
      <c r="R243" s="786">
        <f t="shared" si="46"/>
        <v>0</v>
      </c>
      <c r="S243" s="786">
        <f t="shared" si="47"/>
        <v>0</v>
      </c>
      <c r="T243" s="787"/>
      <c r="U243" s="787"/>
      <c r="AD243" s="935"/>
    </row>
    <row r="244" spans="1:30" s="786" customFormat="1" ht="48.75" customHeight="1">
      <c r="A244" s="1257">
        <v>222</v>
      </c>
      <c r="B244" s="1282">
        <v>7000012348</v>
      </c>
      <c r="C244" s="1285">
        <v>1360</v>
      </c>
      <c r="D244" s="1285">
        <v>220</v>
      </c>
      <c r="E244" s="1285">
        <v>60</v>
      </c>
      <c r="F244" s="1282" t="s">
        <v>971</v>
      </c>
      <c r="G244" s="1285">
        <v>100001052</v>
      </c>
      <c r="H244" s="1285">
        <v>998731</v>
      </c>
      <c r="I244" s="1258"/>
      <c r="J244" s="1285">
        <v>18</v>
      </c>
      <c r="K244" s="1259"/>
      <c r="L244" s="1282" t="s">
        <v>647</v>
      </c>
      <c r="M244" s="1285" t="s">
        <v>584</v>
      </c>
      <c r="N244" s="1285">
        <v>1</v>
      </c>
      <c r="O244" s="1258"/>
      <c r="P244" s="1334" t="str">
        <f t="shared" si="44"/>
        <v>Included</v>
      </c>
      <c r="Q244" s="1334">
        <f t="shared" si="45"/>
        <v>0</v>
      </c>
      <c r="R244" s="786">
        <f t="shared" si="46"/>
        <v>0</v>
      </c>
      <c r="S244" s="786">
        <f t="shared" si="47"/>
        <v>0</v>
      </c>
      <c r="T244" s="787"/>
      <c r="U244" s="787"/>
      <c r="AD244" s="935"/>
    </row>
    <row r="245" spans="1:30" s="786" customFormat="1" ht="48.75" customHeight="1">
      <c r="A245" s="1257">
        <v>223</v>
      </c>
      <c r="B245" s="1282">
        <v>7000012348</v>
      </c>
      <c r="C245" s="1285">
        <v>1370</v>
      </c>
      <c r="D245" s="1285">
        <v>230</v>
      </c>
      <c r="E245" s="1285">
        <v>10</v>
      </c>
      <c r="F245" s="1282" t="s">
        <v>972</v>
      </c>
      <c r="G245" s="1285">
        <v>100002181</v>
      </c>
      <c r="H245" s="1285">
        <v>998736</v>
      </c>
      <c r="I245" s="1258"/>
      <c r="J245" s="1285">
        <v>18</v>
      </c>
      <c r="K245" s="1259"/>
      <c r="L245" s="1282" t="s">
        <v>588</v>
      </c>
      <c r="M245" s="1285" t="s">
        <v>587</v>
      </c>
      <c r="N245" s="1285">
        <v>1</v>
      </c>
      <c r="O245" s="1258"/>
      <c r="P245" s="1334" t="str">
        <f t="shared" si="44"/>
        <v>Included</v>
      </c>
      <c r="Q245" s="1334">
        <f t="shared" si="45"/>
        <v>0</v>
      </c>
      <c r="R245" s="786">
        <f t="shared" si="46"/>
        <v>0</v>
      </c>
      <c r="S245" s="786">
        <f t="shared" si="47"/>
        <v>0</v>
      </c>
      <c r="T245" s="787"/>
      <c r="U245" s="787"/>
      <c r="AD245" s="935"/>
    </row>
    <row r="246" spans="1:30" s="786" customFormat="1" ht="48.75" customHeight="1">
      <c r="A246" s="1257">
        <v>224</v>
      </c>
      <c r="B246" s="1282">
        <v>7000012348</v>
      </c>
      <c r="C246" s="1285">
        <v>1370</v>
      </c>
      <c r="D246" s="1285">
        <v>230</v>
      </c>
      <c r="E246" s="1285">
        <v>20</v>
      </c>
      <c r="F246" s="1282" t="s">
        <v>972</v>
      </c>
      <c r="G246" s="1285">
        <v>100002182</v>
      </c>
      <c r="H246" s="1285">
        <v>998736</v>
      </c>
      <c r="I246" s="1258"/>
      <c r="J246" s="1285">
        <v>18</v>
      </c>
      <c r="K246" s="1259"/>
      <c r="L246" s="1282" t="s">
        <v>589</v>
      </c>
      <c r="M246" s="1285" t="s">
        <v>587</v>
      </c>
      <c r="N246" s="1285">
        <v>1</v>
      </c>
      <c r="O246" s="1258"/>
      <c r="P246" s="1334" t="str">
        <f t="shared" si="44"/>
        <v>Included</v>
      </c>
      <c r="Q246" s="1334">
        <f t="shared" si="45"/>
        <v>0</v>
      </c>
      <c r="R246" s="786">
        <f t="shared" si="46"/>
        <v>0</v>
      </c>
      <c r="S246" s="786">
        <f t="shared" si="47"/>
        <v>0</v>
      </c>
      <c r="T246" s="787"/>
      <c r="U246" s="787"/>
      <c r="AD246" s="935"/>
    </row>
    <row r="247" spans="1:30" s="786" customFormat="1" ht="48.75" customHeight="1">
      <c r="A247" s="1257">
        <v>225</v>
      </c>
      <c r="B247" s="1282">
        <v>7000012348</v>
      </c>
      <c r="C247" s="1285">
        <v>1380</v>
      </c>
      <c r="D247" s="1285">
        <v>240</v>
      </c>
      <c r="E247" s="1285">
        <v>10</v>
      </c>
      <c r="F247" s="1282" t="s">
        <v>973</v>
      </c>
      <c r="G247" s="1285">
        <v>100001674</v>
      </c>
      <c r="H247" s="1285">
        <v>995455</v>
      </c>
      <c r="I247" s="1258"/>
      <c r="J247" s="1285">
        <v>18</v>
      </c>
      <c r="K247" s="1259"/>
      <c r="L247" s="1282" t="s">
        <v>649</v>
      </c>
      <c r="M247" s="1285" t="s">
        <v>584</v>
      </c>
      <c r="N247" s="1285">
        <v>248</v>
      </c>
      <c r="O247" s="1258"/>
      <c r="P247" s="1334" t="str">
        <f t="shared" si="44"/>
        <v>Included</v>
      </c>
      <c r="Q247" s="1334">
        <f t="shared" si="45"/>
        <v>0</v>
      </c>
      <c r="R247" s="786">
        <f t="shared" si="46"/>
        <v>0</v>
      </c>
      <c r="S247" s="786">
        <f t="shared" si="47"/>
        <v>0</v>
      </c>
      <c r="T247" s="787"/>
      <c r="U247" s="787"/>
      <c r="AD247" s="935"/>
    </row>
    <row r="248" spans="1:30" s="786" customFormat="1" ht="48.75" customHeight="1">
      <c r="A248" s="1257">
        <v>226</v>
      </c>
      <c r="B248" s="1282">
        <v>7000012348</v>
      </c>
      <c r="C248" s="1285">
        <v>1380</v>
      </c>
      <c r="D248" s="1285">
        <v>240</v>
      </c>
      <c r="E248" s="1285">
        <v>20</v>
      </c>
      <c r="F248" s="1282" t="s">
        <v>973</v>
      </c>
      <c r="G248" s="1285">
        <v>100001212</v>
      </c>
      <c r="H248" s="1285">
        <v>995455</v>
      </c>
      <c r="I248" s="1258"/>
      <c r="J248" s="1285">
        <v>18</v>
      </c>
      <c r="K248" s="1259"/>
      <c r="L248" s="1282" t="s">
        <v>648</v>
      </c>
      <c r="M248" s="1285" t="s">
        <v>584</v>
      </c>
      <c r="N248" s="1285">
        <v>12</v>
      </c>
      <c r="O248" s="1258"/>
      <c r="P248" s="1334" t="str">
        <f t="shared" si="44"/>
        <v>Included</v>
      </c>
      <c r="Q248" s="1334">
        <f t="shared" si="45"/>
        <v>0</v>
      </c>
      <c r="R248" s="786">
        <f t="shared" si="46"/>
        <v>0</v>
      </c>
      <c r="S248" s="786">
        <f t="shared" si="47"/>
        <v>0</v>
      </c>
      <c r="T248" s="787"/>
      <c r="U248" s="787"/>
      <c r="AD248" s="935"/>
    </row>
    <row r="249" spans="1:30" s="786" customFormat="1" ht="48.75" customHeight="1">
      <c r="A249" s="1257">
        <v>227</v>
      </c>
      <c r="B249" s="1282">
        <v>7000012348</v>
      </c>
      <c r="C249" s="1285">
        <v>1380</v>
      </c>
      <c r="D249" s="1285">
        <v>240</v>
      </c>
      <c r="E249" s="1285">
        <v>30</v>
      </c>
      <c r="F249" s="1282" t="s">
        <v>973</v>
      </c>
      <c r="G249" s="1285">
        <v>100001213</v>
      </c>
      <c r="H249" s="1285">
        <v>995455</v>
      </c>
      <c r="I249" s="1258"/>
      <c r="J249" s="1285">
        <v>18</v>
      </c>
      <c r="K249" s="1259"/>
      <c r="L249" s="1282" t="s">
        <v>912</v>
      </c>
      <c r="M249" s="1285" t="s">
        <v>584</v>
      </c>
      <c r="N249" s="1285">
        <v>6</v>
      </c>
      <c r="O249" s="1258"/>
      <c r="P249" s="1334" t="str">
        <f t="shared" si="44"/>
        <v>Included</v>
      </c>
      <c r="Q249" s="1334">
        <f t="shared" si="45"/>
        <v>0</v>
      </c>
      <c r="R249" s="786">
        <f t="shared" si="46"/>
        <v>0</v>
      </c>
      <c r="S249" s="786">
        <f t="shared" si="47"/>
        <v>0</v>
      </c>
      <c r="T249" s="787"/>
      <c r="U249" s="787"/>
      <c r="AD249" s="935"/>
    </row>
    <row r="250" spans="1:30" s="786" customFormat="1" ht="60.75" customHeight="1">
      <c r="A250" s="1257">
        <v>228</v>
      </c>
      <c r="B250" s="1282">
        <v>7000012348</v>
      </c>
      <c r="C250" s="1285">
        <v>1380</v>
      </c>
      <c r="D250" s="1285">
        <v>240</v>
      </c>
      <c r="E250" s="1285">
        <v>40</v>
      </c>
      <c r="F250" s="1282" t="s">
        <v>973</v>
      </c>
      <c r="G250" s="1285">
        <v>100001214</v>
      </c>
      <c r="H250" s="1285">
        <v>995455</v>
      </c>
      <c r="I250" s="1258"/>
      <c r="J250" s="1285">
        <v>18</v>
      </c>
      <c r="K250" s="1259"/>
      <c r="L250" s="1282" t="s">
        <v>629</v>
      </c>
      <c r="M250" s="1285" t="s">
        <v>584</v>
      </c>
      <c r="N250" s="1285">
        <v>12</v>
      </c>
      <c r="O250" s="1258"/>
      <c r="P250" s="1334" t="str">
        <f t="shared" si="44"/>
        <v>Included</v>
      </c>
      <c r="Q250" s="1334">
        <f t="shared" si="45"/>
        <v>0</v>
      </c>
      <c r="R250" s="786">
        <f t="shared" si="46"/>
        <v>0</v>
      </c>
      <c r="S250" s="786">
        <f t="shared" si="47"/>
        <v>0</v>
      </c>
      <c r="T250" s="787"/>
      <c r="U250" s="787"/>
      <c r="AD250" s="935"/>
    </row>
    <row r="251" spans="1:30" s="786" customFormat="1" ht="48.75" customHeight="1">
      <c r="A251" s="1257">
        <v>229</v>
      </c>
      <c r="B251" s="1282">
        <v>7000012348</v>
      </c>
      <c r="C251" s="1285">
        <v>1380</v>
      </c>
      <c r="D251" s="1285">
        <v>240</v>
      </c>
      <c r="E251" s="1285">
        <v>50</v>
      </c>
      <c r="F251" s="1282" t="s">
        <v>973</v>
      </c>
      <c r="G251" s="1285">
        <v>100001216</v>
      </c>
      <c r="H251" s="1285">
        <v>995455</v>
      </c>
      <c r="I251" s="1258"/>
      <c r="J251" s="1285">
        <v>18</v>
      </c>
      <c r="K251" s="1259"/>
      <c r="L251" s="1282" t="s">
        <v>630</v>
      </c>
      <c r="M251" s="1285" t="s">
        <v>584</v>
      </c>
      <c r="N251" s="1285">
        <v>6</v>
      </c>
      <c r="O251" s="1258"/>
      <c r="P251" s="1334" t="str">
        <f t="shared" si="44"/>
        <v>Included</v>
      </c>
      <c r="Q251" s="1334">
        <f t="shared" si="45"/>
        <v>0</v>
      </c>
      <c r="R251" s="786">
        <f t="shared" si="46"/>
        <v>0</v>
      </c>
      <c r="S251" s="786">
        <f t="shared" si="47"/>
        <v>0</v>
      </c>
      <c r="T251" s="787"/>
      <c r="U251" s="787"/>
      <c r="AD251" s="935"/>
    </row>
    <row r="252" spans="1:30" s="786" customFormat="1" ht="61.5" customHeight="1">
      <c r="A252" s="1257">
        <v>230</v>
      </c>
      <c r="B252" s="1282">
        <v>7000012348</v>
      </c>
      <c r="C252" s="1285">
        <v>1380</v>
      </c>
      <c r="D252" s="1285">
        <v>240</v>
      </c>
      <c r="E252" s="1285">
        <v>60</v>
      </c>
      <c r="F252" s="1282" t="s">
        <v>973</v>
      </c>
      <c r="G252" s="1285">
        <v>100001217</v>
      </c>
      <c r="H252" s="1285">
        <v>995455</v>
      </c>
      <c r="I252" s="1258"/>
      <c r="J252" s="1285">
        <v>18</v>
      </c>
      <c r="K252" s="1259"/>
      <c r="L252" s="1282" t="s">
        <v>628</v>
      </c>
      <c r="M252" s="1285" t="s">
        <v>584</v>
      </c>
      <c r="N252" s="1285">
        <v>14</v>
      </c>
      <c r="O252" s="1258"/>
      <c r="P252" s="1334" t="str">
        <f t="shared" si="44"/>
        <v>Included</v>
      </c>
      <c r="Q252" s="1334">
        <f t="shared" si="45"/>
        <v>0</v>
      </c>
      <c r="R252" s="786">
        <f t="shared" si="46"/>
        <v>0</v>
      </c>
      <c r="S252" s="786">
        <f t="shared" si="47"/>
        <v>0</v>
      </c>
      <c r="T252" s="787"/>
      <c r="U252" s="787"/>
      <c r="AD252" s="935"/>
    </row>
    <row r="253" spans="1:30" s="786" customFormat="1" ht="61.5" customHeight="1">
      <c r="A253" s="1257">
        <v>231</v>
      </c>
      <c r="B253" s="1282">
        <v>7000012348</v>
      </c>
      <c r="C253" s="1285">
        <v>1380</v>
      </c>
      <c r="D253" s="1285">
        <v>240</v>
      </c>
      <c r="E253" s="1285">
        <v>80</v>
      </c>
      <c r="F253" s="1282" t="s">
        <v>973</v>
      </c>
      <c r="G253" s="1285">
        <v>100001218</v>
      </c>
      <c r="H253" s="1285">
        <v>995455</v>
      </c>
      <c r="I253" s="1258"/>
      <c r="J253" s="1285">
        <v>18</v>
      </c>
      <c r="K253" s="1259"/>
      <c r="L253" s="1282" t="s">
        <v>983</v>
      </c>
      <c r="M253" s="1285" t="s">
        <v>584</v>
      </c>
      <c r="N253" s="1285">
        <v>6</v>
      </c>
      <c r="O253" s="1258"/>
      <c r="P253" s="1334" t="str">
        <f t="shared" si="44"/>
        <v>Included</v>
      </c>
      <c r="Q253" s="1334">
        <f t="shared" si="45"/>
        <v>0</v>
      </c>
      <c r="R253" s="786">
        <f t="shared" si="46"/>
        <v>0</v>
      </c>
      <c r="S253" s="786">
        <f t="shared" si="47"/>
        <v>0</v>
      </c>
      <c r="T253" s="787"/>
      <c r="U253" s="787"/>
      <c r="AD253" s="935"/>
    </row>
    <row r="254" spans="1:30" s="786" customFormat="1" ht="61.5" customHeight="1">
      <c r="A254" s="1257">
        <v>232</v>
      </c>
      <c r="B254" s="1282">
        <v>7000012348</v>
      </c>
      <c r="C254" s="1285">
        <v>1380</v>
      </c>
      <c r="D254" s="1285">
        <v>240</v>
      </c>
      <c r="E254" s="1285">
        <v>90</v>
      </c>
      <c r="F254" s="1282" t="s">
        <v>973</v>
      </c>
      <c r="G254" s="1285">
        <v>100013758</v>
      </c>
      <c r="H254" s="1285">
        <v>995455</v>
      </c>
      <c r="I254" s="1258"/>
      <c r="J254" s="1285">
        <v>18</v>
      </c>
      <c r="K254" s="1259"/>
      <c r="L254" s="1282" t="s">
        <v>984</v>
      </c>
      <c r="M254" s="1285" t="s">
        <v>584</v>
      </c>
      <c r="N254" s="1285">
        <v>12</v>
      </c>
      <c r="O254" s="1258"/>
      <c r="P254" s="1334" t="str">
        <f t="shared" si="44"/>
        <v>Included</v>
      </c>
      <c r="Q254" s="1334">
        <f t="shared" si="45"/>
        <v>0</v>
      </c>
      <c r="R254" s="786">
        <f t="shared" si="46"/>
        <v>0</v>
      </c>
      <c r="S254" s="786">
        <f t="shared" si="47"/>
        <v>0</v>
      </c>
      <c r="T254" s="787"/>
      <c r="U254" s="787"/>
      <c r="AD254" s="935"/>
    </row>
    <row r="255" spans="1:30" s="786" customFormat="1" ht="98.25" customHeight="1">
      <c r="A255" s="1257">
        <v>233</v>
      </c>
      <c r="B255" s="1282">
        <v>7000012348</v>
      </c>
      <c r="C255" s="1285">
        <v>1390</v>
      </c>
      <c r="D255" s="1285">
        <v>250</v>
      </c>
      <c r="E255" s="1285">
        <v>10</v>
      </c>
      <c r="F255" s="1282" t="s">
        <v>974</v>
      </c>
      <c r="G255" s="1285">
        <v>100002500</v>
      </c>
      <c r="H255" s="1285">
        <v>998731</v>
      </c>
      <c r="I255" s="1258"/>
      <c r="J255" s="1285">
        <v>18</v>
      </c>
      <c r="K255" s="1259"/>
      <c r="L255" s="1282" t="s">
        <v>985</v>
      </c>
      <c r="M255" s="1285" t="s">
        <v>590</v>
      </c>
      <c r="N255" s="1285">
        <v>1</v>
      </c>
      <c r="O255" s="1258"/>
      <c r="P255" s="1334" t="str">
        <f t="shared" si="44"/>
        <v>Included</v>
      </c>
      <c r="Q255" s="1334">
        <f t="shared" si="45"/>
        <v>0</v>
      </c>
      <c r="R255" s="786">
        <f t="shared" si="46"/>
        <v>0</v>
      </c>
      <c r="S255" s="786">
        <f t="shared" si="47"/>
        <v>0</v>
      </c>
      <c r="T255" s="787"/>
      <c r="U255" s="787"/>
      <c r="AD255" s="935"/>
    </row>
    <row r="256" spans="1:30" s="786" customFormat="1" ht="40.5" customHeight="1">
      <c r="A256" s="1257">
        <v>234</v>
      </c>
      <c r="B256" s="1282">
        <v>7000012348</v>
      </c>
      <c r="C256" s="1285">
        <v>1940</v>
      </c>
      <c r="D256" s="1285">
        <v>370</v>
      </c>
      <c r="E256" s="1285">
        <v>10</v>
      </c>
      <c r="F256" s="1282" t="s">
        <v>975</v>
      </c>
      <c r="G256" s="1285">
        <v>170000502</v>
      </c>
      <c r="H256" s="1285">
        <v>998713</v>
      </c>
      <c r="I256" s="1258"/>
      <c r="J256" s="1285">
        <v>18</v>
      </c>
      <c r="K256" s="1259"/>
      <c r="L256" s="1282" t="s">
        <v>958</v>
      </c>
      <c r="M256" s="1285" t="s">
        <v>584</v>
      </c>
      <c r="N256" s="1285">
        <v>2</v>
      </c>
      <c r="O256" s="1258"/>
      <c r="P256" s="1334" t="str">
        <f t="shared" si="44"/>
        <v>Included</v>
      </c>
      <c r="Q256" s="1334">
        <f t="shared" si="45"/>
        <v>0</v>
      </c>
      <c r="R256" s="786">
        <f t="shared" si="46"/>
        <v>0</v>
      </c>
      <c r="S256" s="786">
        <f t="shared" si="47"/>
        <v>0</v>
      </c>
      <c r="T256" s="787"/>
      <c r="U256" s="787"/>
      <c r="AD256" s="935"/>
    </row>
    <row r="257" spans="1:30" s="786" customFormat="1" ht="40.5" customHeight="1">
      <c r="A257" s="1257">
        <v>235</v>
      </c>
      <c r="B257" s="1282">
        <v>7000012348</v>
      </c>
      <c r="C257" s="1285">
        <v>1940</v>
      </c>
      <c r="D257" s="1285">
        <v>370</v>
      </c>
      <c r="E257" s="1285">
        <v>20</v>
      </c>
      <c r="F257" s="1282" t="s">
        <v>975</v>
      </c>
      <c r="G257" s="1285">
        <v>170000530</v>
      </c>
      <c r="H257" s="1285">
        <v>998734</v>
      </c>
      <c r="I257" s="1258"/>
      <c r="J257" s="1285">
        <v>18</v>
      </c>
      <c r="K257" s="1259"/>
      <c r="L257" s="1282" t="s">
        <v>959</v>
      </c>
      <c r="M257" s="1285" t="s">
        <v>584</v>
      </c>
      <c r="N257" s="1285">
        <v>2</v>
      </c>
      <c r="O257" s="1258"/>
      <c r="P257" s="1334" t="str">
        <f t="shared" si="44"/>
        <v>Included</v>
      </c>
      <c r="Q257" s="1334">
        <f t="shared" si="45"/>
        <v>0</v>
      </c>
      <c r="R257" s="786">
        <f t="shared" si="46"/>
        <v>0</v>
      </c>
      <c r="S257" s="786">
        <f t="shared" si="47"/>
        <v>0</v>
      </c>
      <c r="T257" s="787"/>
      <c r="U257" s="787"/>
      <c r="AD257" s="935"/>
    </row>
    <row r="258" spans="1:30" s="786" customFormat="1" ht="40.5" customHeight="1">
      <c r="A258" s="1257">
        <v>236</v>
      </c>
      <c r="B258" s="1282">
        <v>7000012348</v>
      </c>
      <c r="C258" s="1285">
        <v>1940</v>
      </c>
      <c r="D258" s="1285">
        <v>370</v>
      </c>
      <c r="E258" s="1285">
        <v>30</v>
      </c>
      <c r="F258" s="1282" t="s">
        <v>975</v>
      </c>
      <c r="G258" s="1285">
        <v>170000503</v>
      </c>
      <c r="H258" s="1285">
        <v>998713</v>
      </c>
      <c r="I258" s="1258"/>
      <c r="J258" s="1285">
        <v>18</v>
      </c>
      <c r="K258" s="1259"/>
      <c r="L258" s="1282" t="s">
        <v>960</v>
      </c>
      <c r="M258" s="1285" t="s">
        <v>584</v>
      </c>
      <c r="N258" s="1285">
        <v>3</v>
      </c>
      <c r="O258" s="1258"/>
      <c r="P258" s="1334" t="str">
        <f t="shared" si="44"/>
        <v>Included</v>
      </c>
      <c r="Q258" s="1334">
        <f t="shared" si="45"/>
        <v>0</v>
      </c>
      <c r="R258" s="786">
        <f t="shared" si="46"/>
        <v>0</v>
      </c>
      <c r="S258" s="786">
        <f t="shared" si="47"/>
        <v>0</v>
      </c>
      <c r="T258" s="787"/>
      <c r="U258" s="787"/>
      <c r="AD258" s="935"/>
    </row>
    <row r="259" spans="1:30" s="786" customFormat="1" ht="40.5" customHeight="1">
      <c r="A259" s="1257">
        <v>237</v>
      </c>
      <c r="B259" s="1282">
        <v>7000012348</v>
      </c>
      <c r="C259" s="1285">
        <v>1940</v>
      </c>
      <c r="D259" s="1285">
        <v>370</v>
      </c>
      <c r="E259" s="1285">
        <v>40</v>
      </c>
      <c r="F259" s="1282" t="s">
        <v>975</v>
      </c>
      <c r="G259" s="1285">
        <v>170000504</v>
      </c>
      <c r="H259" s="1285">
        <v>998713</v>
      </c>
      <c r="I259" s="1258"/>
      <c r="J259" s="1285">
        <v>18</v>
      </c>
      <c r="K259" s="1259"/>
      <c r="L259" s="1282" t="s">
        <v>961</v>
      </c>
      <c r="M259" s="1285" t="s">
        <v>670</v>
      </c>
      <c r="N259" s="1285">
        <v>1</v>
      </c>
      <c r="O259" s="1258"/>
      <c r="P259" s="1334" t="str">
        <f t="shared" si="44"/>
        <v>Included</v>
      </c>
      <c r="Q259" s="1334">
        <f t="shared" si="45"/>
        <v>0</v>
      </c>
      <c r="R259" s="786">
        <f t="shared" si="46"/>
        <v>0</v>
      </c>
      <c r="S259" s="786">
        <f t="shared" si="47"/>
        <v>0</v>
      </c>
      <c r="T259" s="787"/>
      <c r="U259" s="787"/>
      <c r="AD259" s="935"/>
    </row>
    <row r="260" spans="1:30" s="786" customFormat="1" ht="40.5" customHeight="1">
      <c r="A260" s="1257">
        <v>238</v>
      </c>
      <c r="B260" s="1282">
        <v>7000012348</v>
      </c>
      <c r="C260" s="1285">
        <v>1940</v>
      </c>
      <c r="D260" s="1285">
        <v>370</v>
      </c>
      <c r="E260" s="1285">
        <v>50</v>
      </c>
      <c r="F260" s="1282" t="s">
        <v>975</v>
      </c>
      <c r="G260" s="1285">
        <v>170000501</v>
      </c>
      <c r="H260" s="1285">
        <v>998734</v>
      </c>
      <c r="I260" s="1258"/>
      <c r="J260" s="1285">
        <v>18</v>
      </c>
      <c r="K260" s="1259"/>
      <c r="L260" s="1282" t="s">
        <v>962</v>
      </c>
      <c r="M260" s="1285" t="s">
        <v>670</v>
      </c>
      <c r="N260" s="1285">
        <v>1</v>
      </c>
      <c r="O260" s="1258"/>
      <c r="P260" s="1334" t="str">
        <f t="shared" si="44"/>
        <v>Included</v>
      </c>
      <c r="Q260" s="1334">
        <f t="shared" si="45"/>
        <v>0</v>
      </c>
      <c r="R260" s="786">
        <f t="shared" si="46"/>
        <v>0</v>
      </c>
      <c r="S260" s="786">
        <f t="shared" si="47"/>
        <v>0</v>
      </c>
      <c r="T260" s="787"/>
      <c r="U260" s="787"/>
      <c r="AD260" s="935"/>
    </row>
    <row r="261" spans="1:30" s="786" customFormat="1" ht="93" customHeight="1">
      <c r="A261" s="1257">
        <v>239</v>
      </c>
      <c r="B261" s="1282">
        <v>7000012348</v>
      </c>
      <c r="C261" s="1285">
        <v>1950</v>
      </c>
      <c r="D261" s="1285">
        <v>380</v>
      </c>
      <c r="E261" s="1285">
        <v>10</v>
      </c>
      <c r="F261" s="1282" t="s">
        <v>976</v>
      </c>
      <c r="G261" s="1285">
        <v>100002812</v>
      </c>
      <c r="H261" s="1285">
        <v>998734</v>
      </c>
      <c r="I261" s="1258"/>
      <c r="J261" s="1285">
        <v>18</v>
      </c>
      <c r="K261" s="1259"/>
      <c r="L261" s="1282" t="s">
        <v>947</v>
      </c>
      <c r="M261" s="1285" t="s">
        <v>584</v>
      </c>
      <c r="N261" s="1285">
        <v>2</v>
      </c>
      <c r="O261" s="1258"/>
      <c r="P261" s="1334" t="str">
        <f t="shared" si="44"/>
        <v>Included</v>
      </c>
      <c r="Q261" s="1334">
        <f t="shared" si="45"/>
        <v>0</v>
      </c>
      <c r="R261" s="786">
        <f t="shared" si="46"/>
        <v>0</v>
      </c>
      <c r="S261" s="786">
        <f t="shared" si="47"/>
        <v>0</v>
      </c>
      <c r="T261" s="787"/>
      <c r="U261" s="787"/>
      <c r="AD261" s="935"/>
    </row>
    <row r="262" spans="1:30" s="786" customFormat="1" ht="45" customHeight="1">
      <c r="A262" s="1257">
        <v>240</v>
      </c>
      <c r="B262" s="1282">
        <v>7000012348</v>
      </c>
      <c r="C262" s="1285">
        <v>1950</v>
      </c>
      <c r="D262" s="1285">
        <v>380</v>
      </c>
      <c r="E262" s="1285">
        <v>20</v>
      </c>
      <c r="F262" s="1282" t="s">
        <v>976</v>
      </c>
      <c r="G262" s="1285">
        <v>170000433</v>
      </c>
      <c r="H262" s="1285">
        <v>998734</v>
      </c>
      <c r="I262" s="1258"/>
      <c r="J262" s="1285">
        <v>18</v>
      </c>
      <c r="K262" s="1259"/>
      <c r="L262" s="1282" t="s">
        <v>948</v>
      </c>
      <c r="M262" s="1285" t="s">
        <v>584</v>
      </c>
      <c r="N262" s="1285">
        <v>4</v>
      </c>
      <c r="O262" s="1258"/>
      <c r="P262" s="1334" t="str">
        <f t="shared" si="44"/>
        <v>Included</v>
      </c>
      <c r="Q262" s="1334">
        <f t="shared" si="45"/>
        <v>0</v>
      </c>
      <c r="R262" s="786">
        <f t="shared" si="46"/>
        <v>0</v>
      </c>
      <c r="S262" s="786">
        <f t="shared" si="47"/>
        <v>0</v>
      </c>
      <c r="T262" s="787"/>
      <c r="U262" s="787"/>
      <c r="AD262" s="935"/>
    </row>
    <row r="263" spans="1:30" s="786" customFormat="1" ht="45" customHeight="1">
      <c r="A263" s="1257">
        <v>241</v>
      </c>
      <c r="B263" s="1282">
        <v>7000012348</v>
      </c>
      <c r="C263" s="1285">
        <v>1950</v>
      </c>
      <c r="D263" s="1285">
        <v>380</v>
      </c>
      <c r="E263" s="1285">
        <v>30</v>
      </c>
      <c r="F263" s="1282" t="s">
        <v>976</v>
      </c>
      <c r="G263" s="1285">
        <v>170000430</v>
      </c>
      <c r="H263" s="1285">
        <v>998734</v>
      </c>
      <c r="I263" s="1258"/>
      <c r="J263" s="1285">
        <v>18</v>
      </c>
      <c r="K263" s="1259"/>
      <c r="L263" s="1282" t="s">
        <v>986</v>
      </c>
      <c r="M263" s="1285" t="s">
        <v>584</v>
      </c>
      <c r="N263" s="1285">
        <v>4</v>
      </c>
      <c r="O263" s="1258"/>
      <c r="P263" s="1334" t="str">
        <f t="shared" si="44"/>
        <v>Included</v>
      </c>
      <c r="Q263" s="1334">
        <f t="shared" si="45"/>
        <v>0</v>
      </c>
      <c r="R263" s="786">
        <f t="shared" si="46"/>
        <v>0</v>
      </c>
      <c r="S263" s="786">
        <f t="shared" si="47"/>
        <v>0</v>
      </c>
      <c r="T263" s="787"/>
      <c r="U263" s="787"/>
      <c r="AD263" s="935"/>
    </row>
    <row r="264" spans="1:30" s="786" customFormat="1" ht="45" customHeight="1">
      <c r="A264" s="1257">
        <v>242</v>
      </c>
      <c r="B264" s="1282">
        <v>7000012348</v>
      </c>
      <c r="C264" s="1285">
        <v>1950</v>
      </c>
      <c r="D264" s="1285">
        <v>380</v>
      </c>
      <c r="E264" s="1285">
        <v>40</v>
      </c>
      <c r="F264" s="1282" t="s">
        <v>976</v>
      </c>
      <c r="G264" s="1285">
        <v>170000374</v>
      </c>
      <c r="H264" s="1285">
        <v>998734</v>
      </c>
      <c r="I264" s="1258"/>
      <c r="J264" s="1285">
        <v>18</v>
      </c>
      <c r="K264" s="1259"/>
      <c r="L264" s="1282" t="s">
        <v>987</v>
      </c>
      <c r="M264" s="1285" t="s">
        <v>584</v>
      </c>
      <c r="N264" s="1285">
        <v>4</v>
      </c>
      <c r="O264" s="1258"/>
      <c r="P264" s="1334" t="str">
        <f t="shared" si="44"/>
        <v>Included</v>
      </c>
      <c r="Q264" s="1334">
        <f t="shared" si="45"/>
        <v>0</v>
      </c>
      <c r="R264" s="786">
        <f t="shared" si="46"/>
        <v>0</v>
      </c>
      <c r="S264" s="786">
        <f t="shared" si="47"/>
        <v>0</v>
      </c>
      <c r="T264" s="787"/>
      <c r="U264" s="787"/>
      <c r="AD264" s="935"/>
    </row>
    <row r="265" spans="1:30" s="786" customFormat="1" ht="45" customHeight="1">
      <c r="A265" s="1257">
        <v>243</v>
      </c>
      <c r="B265" s="1282">
        <v>7000012348</v>
      </c>
      <c r="C265" s="1285">
        <v>1950</v>
      </c>
      <c r="D265" s="1285">
        <v>380</v>
      </c>
      <c r="E265" s="1285">
        <v>50</v>
      </c>
      <c r="F265" s="1282" t="s">
        <v>976</v>
      </c>
      <c r="G265" s="1285">
        <v>100002825</v>
      </c>
      <c r="H265" s="1285">
        <v>998734</v>
      </c>
      <c r="I265" s="1258"/>
      <c r="J265" s="1285">
        <v>18</v>
      </c>
      <c r="K265" s="1259"/>
      <c r="L265" s="1282" t="s">
        <v>951</v>
      </c>
      <c r="M265" s="1285" t="s">
        <v>590</v>
      </c>
      <c r="N265" s="1285">
        <v>4</v>
      </c>
      <c r="O265" s="1258"/>
      <c r="P265" s="1334" t="str">
        <f t="shared" si="44"/>
        <v>Included</v>
      </c>
      <c r="Q265" s="1334">
        <f t="shared" si="45"/>
        <v>0</v>
      </c>
      <c r="R265" s="786">
        <f t="shared" si="46"/>
        <v>0</v>
      </c>
      <c r="S265" s="786">
        <f t="shared" si="47"/>
        <v>0</v>
      </c>
      <c r="T265" s="787"/>
      <c r="U265" s="787"/>
      <c r="AD265" s="935"/>
    </row>
    <row r="266" spans="1:30" s="786" customFormat="1" ht="45" customHeight="1">
      <c r="A266" s="1257">
        <v>244</v>
      </c>
      <c r="B266" s="1282">
        <v>7000012348</v>
      </c>
      <c r="C266" s="1285">
        <v>1950</v>
      </c>
      <c r="D266" s="1285">
        <v>380</v>
      </c>
      <c r="E266" s="1285">
        <v>60</v>
      </c>
      <c r="F266" s="1282" t="s">
        <v>976</v>
      </c>
      <c r="G266" s="1285">
        <v>170000550</v>
      </c>
      <c r="H266" s="1285">
        <v>998336</v>
      </c>
      <c r="I266" s="1258"/>
      <c r="J266" s="1285">
        <v>18</v>
      </c>
      <c r="K266" s="1259"/>
      <c r="L266" s="1282" t="s">
        <v>952</v>
      </c>
      <c r="M266" s="1285" t="s">
        <v>584</v>
      </c>
      <c r="N266" s="1285">
        <v>4</v>
      </c>
      <c r="O266" s="1258"/>
      <c r="P266" s="1334" t="str">
        <f t="shared" si="44"/>
        <v>Included</v>
      </c>
      <c r="Q266" s="1334">
        <f t="shared" si="45"/>
        <v>0</v>
      </c>
      <c r="R266" s="786">
        <f t="shared" si="46"/>
        <v>0</v>
      </c>
      <c r="S266" s="786">
        <f t="shared" si="47"/>
        <v>0</v>
      </c>
      <c r="T266" s="787"/>
      <c r="U266" s="787"/>
      <c r="AD266" s="935"/>
    </row>
    <row r="267" spans="1:30" s="786" customFormat="1" ht="45" customHeight="1">
      <c r="A267" s="1257">
        <v>245</v>
      </c>
      <c r="B267" s="1282">
        <v>7000012348</v>
      </c>
      <c r="C267" s="1285">
        <v>1950</v>
      </c>
      <c r="D267" s="1285">
        <v>380</v>
      </c>
      <c r="E267" s="1285">
        <v>70</v>
      </c>
      <c r="F267" s="1282" t="s">
        <v>976</v>
      </c>
      <c r="G267" s="1285">
        <v>100002829</v>
      </c>
      <c r="H267" s="1285">
        <v>998734</v>
      </c>
      <c r="I267" s="1258"/>
      <c r="J267" s="1285">
        <v>18</v>
      </c>
      <c r="K267" s="1259"/>
      <c r="L267" s="1282" t="s">
        <v>953</v>
      </c>
      <c r="M267" s="1285" t="s">
        <v>590</v>
      </c>
      <c r="N267" s="1285">
        <v>2</v>
      </c>
      <c r="O267" s="1258"/>
      <c r="P267" s="1334" t="str">
        <f t="shared" si="44"/>
        <v>Included</v>
      </c>
      <c r="Q267" s="1334">
        <f t="shared" si="45"/>
        <v>0</v>
      </c>
      <c r="R267" s="786">
        <f t="shared" si="46"/>
        <v>0</v>
      </c>
      <c r="S267" s="786">
        <f t="shared" si="47"/>
        <v>0</v>
      </c>
      <c r="T267" s="787"/>
      <c r="U267" s="787"/>
      <c r="AD267" s="935"/>
    </row>
    <row r="268" spans="1:30" s="786" customFormat="1" ht="45" customHeight="1">
      <c r="A268" s="1257">
        <v>246</v>
      </c>
      <c r="B268" s="1282">
        <v>7000012348</v>
      </c>
      <c r="C268" s="1285">
        <v>1950</v>
      </c>
      <c r="D268" s="1285">
        <v>380</v>
      </c>
      <c r="E268" s="1285">
        <v>80</v>
      </c>
      <c r="F268" s="1282" t="s">
        <v>976</v>
      </c>
      <c r="G268" s="1285">
        <v>170000375</v>
      </c>
      <c r="H268" s="1285">
        <v>998734</v>
      </c>
      <c r="I268" s="1258"/>
      <c r="J268" s="1285">
        <v>18</v>
      </c>
      <c r="K268" s="1259"/>
      <c r="L268" s="1282" t="s">
        <v>954</v>
      </c>
      <c r="M268" s="1285" t="s">
        <v>584</v>
      </c>
      <c r="N268" s="1285">
        <v>2</v>
      </c>
      <c r="O268" s="1258"/>
      <c r="P268" s="1334" t="str">
        <f t="shared" si="44"/>
        <v>Included</v>
      </c>
      <c r="Q268" s="1334">
        <f t="shared" si="45"/>
        <v>0</v>
      </c>
      <c r="R268" s="786">
        <f t="shared" si="46"/>
        <v>0</v>
      </c>
      <c r="S268" s="786">
        <f t="shared" si="47"/>
        <v>0</v>
      </c>
      <c r="T268" s="787"/>
      <c r="U268" s="787"/>
      <c r="AD268" s="935"/>
    </row>
    <row r="269" spans="1:30" s="786" customFormat="1" ht="45" customHeight="1">
      <c r="A269" s="1257">
        <v>247</v>
      </c>
      <c r="B269" s="1282">
        <v>7000012348</v>
      </c>
      <c r="C269" s="1285">
        <v>1950</v>
      </c>
      <c r="D269" s="1285">
        <v>380</v>
      </c>
      <c r="E269" s="1285">
        <v>90</v>
      </c>
      <c r="F269" s="1282" t="s">
        <v>976</v>
      </c>
      <c r="G269" s="1285">
        <v>170000376</v>
      </c>
      <c r="H269" s="1285">
        <v>998734</v>
      </c>
      <c r="I269" s="1258"/>
      <c r="J269" s="1285">
        <v>18</v>
      </c>
      <c r="K269" s="1259"/>
      <c r="L269" s="1282" t="s">
        <v>955</v>
      </c>
      <c r="M269" s="1285" t="s">
        <v>584</v>
      </c>
      <c r="N269" s="1285">
        <v>1</v>
      </c>
      <c r="O269" s="1258"/>
      <c r="P269" s="1334" t="str">
        <f t="shared" si="44"/>
        <v>Included</v>
      </c>
      <c r="Q269" s="1334">
        <f t="shared" si="45"/>
        <v>0</v>
      </c>
      <c r="R269" s="786">
        <f t="shared" si="46"/>
        <v>0</v>
      </c>
      <c r="S269" s="786">
        <f t="shared" si="47"/>
        <v>0</v>
      </c>
      <c r="T269" s="787"/>
      <c r="U269" s="787"/>
      <c r="AD269" s="935"/>
    </row>
    <row r="270" spans="1:30" s="786" customFormat="1" ht="45" customHeight="1">
      <c r="A270" s="1257">
        <v>248</v>
      </c>
      <c r="B270" s="1282">
        <v>7000012348</v>
      </c>
      <c r="C270" s="1285">
        <v>1950</v>
      </c>
      <c r="D270" s="1285">
        <v>380</v>
      </c>
      <c r="E270" s="1285">
        <v>100</v>
      </c>
      <c r="F270" s="1282" t="s">
        <v>976</v>
      </c>
      <c r="G270" s="1285">
        <v>170000377</v>
      </c>
      <c r="H270" s="1285">
        <v>998734</v>
      </c>
      <c r="I270" s="1258"/>
      <c r="J270" s="1285">
        <v>18</v>
      </c>
      <c r="K270" s="1259"/>
      <c r="L270" s="1282" t="s">
        <v>956</v>
      </c>
      <c r="M270" s="1285" t="s">
        <v>584</v>
      </c>
      <c r="N270" s="1285">
        <v>1</v>
      </c>
      <c r="O270" s="1258"/>
      <c r="P270" s="1334" t="str">
        <f t="shared" si="44"/>
        <v>Included</v>
      </c>
      <c r="Q270" s="1334">
        <f t="shared" si="45"/>
        <v>0</v>
      </c>
      <c r="R270" s="786">
        <f t="shared" si="46"/>
        <v>0</v>
      </c>
      <c r="S270" s="786">
        <f t="shared" si="47"/>
        <v>0</v>
      </c>
      <c r="T270" s="787"/>
      <c r="U270" s="787"/>
      <c r="AD270" s="935"/>
    </row>
    <row r="271" spans="1:30" s="786" customFormat="1" ht="45" customHeight="1">
      <c r="A271" s="1257">
        <v>249</v>
      </c>
      <c r="B271" s="1282">
        <v>7000012348</v>
      </c>
      <c r="C271" s="1285">
        <v>1950</v>
      </c>
      <c r="D271" s="1285">
        <v>380</v>
      </c>
      <c r="E271" s="1285">
        <v>110</v>
      </c>
      <c r="F271" s="1282" t="s">
        <v>976</v>
      </c>
      <c r="G271" s="1285">
        <v>170000551</v>
      </c>
      <c r="H271" s="1285">
        <v>998336</v>
      </c>
      <c r="I271" s="1258"/>
      <c r="J271" s="1285">
        <v>18</v>
      </c>
      <c r="K271" s="1259"/>
      <c r="L271" s="1282" t="s">
        <v>957</v>
      </c>
      <c r="M271" s="1285" t="s">
        <v>584</v>
      </c>
      <c r="N271" s="1285">
        <v>8</v>
      </c>
      <c r="O271" s="1258"/>
      <c r="P271" s="1334" t="str">
        <f t="shared" si="44"/>
        <v>Included</v>
      </c>
      <c r="Q271" s="1334">
        <f t="shared" si="45"/>
        <v>0</v>
      </c>
      <c r="R271" s="786">
        <f t="shared" si="46"/>
        <v>0</v>
      </c>
      <c r="S271" s="786">
        <f t="shared" si="47"/>
        <v>0</v>
      </c>
      <c r="T271" s="787"/>
      <c r="U271" s="787"/>
      <c r="AD271" s="935"/>
    </row>
    <row r="272" spans="1:30" s="786" customFormat="1" ht="45" customHeight="1">
      <c r="A272" s="1257">
        <v>250</v>
      </c>
      <c r="B272" s="1282">
        <v>7000012348</v>
      </c>
      <c r="C272" s="1285">
        <v>1960</v>
      </c>
      <c r="D272" s="1285">
        <v>390</v>
      </c>
      <c r="E272" s="1285">
        <v>10</v>
      </c>
      <c r="F272" s="1282" t="s">
        <v>977</v>
      </c>
      <c r="G272" s="1285">
        <v>100001324</v>
      </c>
      <c r="H272" s="1285">
        <v>995433</v>
      </c>
      <c r="I272" s="1258"/>
      <c r="J272" s="1285">
        <v>18</v>
      </c>
      <c r="K272" s="1259"/>
      <c r="L272" s="1282" t="s">
        <v>988</v>
      </c>
      <c r="M272" s="1285" t="s">
        <v>632</v>
      </c>
      <c r="N272" s="1285">
        <v>5850</v>
      </c>
      <c r="O272" s="1258"/>
      <c r="P272" s="1334" t="str">
        <f t="shared" si="44"/>
        <v>Included</v>
      </c>
      <c r="Q272" s="1334">
        <f t="shared" si="45"/>
        <v>0</v>
      </c>
      <c r="R272" s="786">
        <f t="shared" si="46"/>
        <v>0</v>
      </c>
      <c r="S272" s="786">
        <f t="shared" si="47"/>
        <v>0</v>
      </c>
      <c r="T272" s="787"/>
      <c r="U272" s="787"/>
      <c r="AD272" s="935"/>
    </row>
    <row r="273" spans="1:30" s="786" customFormat="1" ht="39" customHeight="1">
      <c r="A273" s="1257">
        <v>251</v>
      </c>
      <c r="B273" s="1282">
        <v>7000012348</v>
      </c>
      <c r="C273" s="1285">
        <v>1960</v>
      </c>
      <c r="D273" s="1285">
        <v>390</v>
      </c>
      <c r="E273" s="1285">
        <v>20</v>
      </c>
      <c r="F273" s="1282" t="s">
        <v>977</v>
      </c>
      <c r="G273" s="1285">
        <v>100001325</v>
      </c>
      <c r="H273" s="1285">
        <v>995454</v>
      </c>
      <c r="I273" s="1258"/>
      <c r="J273" s="1285">
        <v>18</v>
      </c>
      <c r="K273" s="1259"/>
      <c r="L273" s="1282" t="s">
        <v>633</v>
      </c>
      <c r="M273" s="1285" t="s">
        <v>632</v>
      </c>
      <c r="N273" s="1285">
        <v>300</v>
      </c>
      <c r="O273" s="1258"/>
      <c r="P273" s="1334" t="str">
        <f t="shared" si="44"/>
        <v>Included</v>
      </c>
      <c r="Q273" s="1334">
        <f t="shared" si="45"/>
        <v>0</v>
      </c>
      <c r="R273" s="786">
        <f t="shared" si="46"/>
        <v>0</v>
      </c>
      <c r="S273" s="786">
        <f t="shared" si="47"/>
        <v>0</v>
      </c>
      <c r="T273" s="787"/>
      <c r="U273" s="787"/>
      <c r="AD273" s="935"/>
    </row>
    <row r="274" spans="1:30" s="786" customFormat="1" ht="39" customHeight="1">
      <c r="A274" s="1257">
        <v>252</v>
      </c>
      <c r="B274" s="1282">
        <v>7000012348</v>
      </c>
      <c r="C274" s="1285">
        <v>1960</v>
      </c>
      <c r="D274" s="1285">
        <v>390</v>
      </c>
      <c r="E274" s="1285">
        <v>30</v>
      </c>
      <c r="F274" s="1282" t="s">
        <v>977</v>
      </c>
      <c r="G274" s="1285">
        <v>100001326</v>
      </c>
      <c r="H274" s="1285">
        <v>995454</v>
      </c>
      <c r="I274" s="1258"/>
      <c r="J274" s="1285">
        <v>18</v>
      </c>
      <c r="K274" s="1259"/>
      <c r="L274" s="1282" t="s">
        <v>651</v>
      </c>
      <c r="M274" s="1285" t="s">
        <v>632</v>
      </c>
      <c r="N274" s="1285">
        <v>40</v>
      </c>
      <c r="O274" s="1258"/>
      <c r="P274" s="1334" t="str">
        <f t="shared" si="44"/>
        <v>Included</v>
      </c>
      <c r="Q274" s="1334">
        <f t="shared" si="45"/>
        <v>0</v>
      </c>
      <c r="R274" s="786">
        <f t="shared" si="46"/>
        <v>0</v>
      </c>
      <c r="S274" s="786">
        <f t="shared" si="47"/>
        <v>0</v>
      </c>
      <c r="T274" s="787"/>
      <c r="U274" s="787"/>
      <c r="AD274" s="935"/>
    </row>
    <row r="275" spans="1:30" s="786" customFormat="1" ht="60" customHeight="1">
      <c r="A275" s="1257">
        <v>253</v>
      </c>
      <c r="B275" s="1282">
        <v>7000012348</v>
      </c>
      <c r="C275" s="1285">
        <v>1960</v>
      </c>
      <c r="D275" s="1285">
        <v>390</v>
      </c>
      <c r="E275" s="1285">
        <v>40</v>
      </c>
      <c r="F275" s="1282" t="s">
        <v>977</v>
      </c>
      <c r="G275" s="1285">
        <v>100001327</v>
      </c>
      <c r="H275" s="1285">
        <v>995454</v>
      </c>
      <c r="I275" s="1258"/>
      <c r="J275" s="1285">
        <v>18</v>
      </c>
      <c r="K275" s="1259"/>
      <c r="L275" s="1282" t="s">
        <v>652</v>
      </c>
      <c r="M275" s="1285" t="s">
        <v>632</v>
      </c>
      <c r="N275" s="1285">
        <v>900</v>
      </c>
      <c r="O275" s="1258"/>
      <c r="P275" s="1334" t="str">
        <f t="shared" si="44"/>
        <v>Included</v>
      </c>
      <c r="Q275" s="1334">
        <f t="shared" si="45"/>
        <v>0</v>
      </c>
      <c r="R275" s="786">
        <f t="shared" si="46"/>
        <v>0</v>
      </c>
      <c r="S275" s="786">
        <f t="shared" si="47"/>
        <v>0</v>
      </c>
      <c r="T275" s="787"/>
      <c r="U275" s="787"/>
      <c r="AD275" s="935"/>
    </row>
    <row r="276" spans="1:30" s="786" customFormat="1" ht="38.25" customHeight="1">
      <c r="A276" s="1257">
        <v>254</v>
      </c>
      <c r="B276" s="1282">
        <v>7000012348</v>
      </c>
      <c r="C276" s="1285">
        <v>1960</v>
      </c>
      <c r="D276" s="1285">
        <v>390</v>
      </c>
      <c r="E276" s="1285">
        <v>50</v>
      </c>
      <c r="F276" s="1282" t="s">
        <v>977</v>
      </c>
      <c r="G276" s="1285">
        <v>100001329</v>
      </c>
      <c r="H276" s="1285">
        <v>995454</v>
      </c>
      <c r="I276" s="1258"/>
      <c r="J276" s="1285">
        <v>18</v>
      </c>
      <c r="K276" s="1259"/>
      <c r="L276" s="1282" t="s">
        <v>635</v>
      </c>
      <c r="M276" s="1285" t="s">
        <v>619</v>
      </c>
      <c r="N276" s="1285">
        <v>75</v>
      </c>
      <c r="O276" s="1258"/>
      <c r="P276" s="1334" t="str">
        <f t="shared" si="44"/>
        <v>Included</v>
      </c>
      <c r="Q276" s="1334">
        <f t="shared" si="45"/>
        <v>0</v>
      </c>
      <c r="R276" s="786">
        <f t="shared" si="46"/>
        <v>0</v>
      </c>
      <c r="S276" s="786">
        <f t="shared" si="47"/>
        <v>0</v>
      </c>
      <c r="T276" s="787"/>
      <c r="U276" s="787"/>
      <c r="AD276" s="935"/>
    </row>
    <row r="277" spans="1:30" s="786" customFormat="1" ht="62.25" customHeight="1">
      <c r="A277" s="1257">
        <v>255</v>
      </c>
      <c r="B277" s="1282">
        <v>7000012348</v>
      </c>
      <c r="C277" s="1285">
        <v>1960</v>
      </c>
      <c r="D277" s="1285">
        <v>390</v>
      </c>
      <c r="E277" s="1285">
        <v>60</v>
      </c>
      <c r="F277" s="1282" t="s">
        <v>977</v>
      </c>
      <c r="G277" s="1285">
        <v>100001331</v>
      </c>
      <c r="H277" s="1285">
        <v>995455</v>
      </c>
      <c r="I277" s="1258"/>
      <c r="J277" s="1285">
        <v>18</v>
      </c>
      <c r="K277" s="1259"/>
      <c r="L277" s="1282" t="s">
        <v>637</v>
      </c>
      <c r="M277" s="1285" t="s">
        <v>619</v>
      </c>
      <c r="N277" s="1285">
        <v>15</v>
      </c>
      <c r="O277" s="1258"/>
      <c r="P277" s="1334" t="str">
        <f t="shared" si="44"/>
        <v>Included</v>
      </c>
      <c r="Q277" s="1334">
        <f t="shared" si="45"/>
        <v>0</v>
      </c>
      <c r="R277" s="786">
        <f t="shared" si="46"/>
        <v>0</v>
      </c>
      <c r="S277" s="786">
        <f t="shared" si="47"/>
        <v>0</v>
      </c>
      <c r="T277" s="787"/>
      <c r="U277" s="787"/>
      <c r="AD277" s="935"/>
    </row>
    <row r="278" spans="1:30" s="786" customFormat="1" ht="45" customHeight="1">
      <c r="A278" s="1257">
        <v>256</v>
      </c>
      <c r="B278" s="1282">
        <v>7000012348</v>
      </c>
      <c r="C278" s="1285">
        <v>1960</v>
      </c>
      <c r="D278" s="1285">
        <v>390</v>
      </c>
      <c r="E278" s="1285">
        <v>70</v>
      </c>
      <c r="F278" s="1282" t="s">
        <v>977</v>
      </c>
      <c r="G278" s="1285">
        <v>100001714</v>
      </c>
      <c r="H278" s="1285">
        <v>995428</v>
      </c>
      <c r="I278" s="1258"/>
      <c r="J278" s="1285">
        <v>18</v>
      </c>
      <c r="K278" s="1259"/>
      <c r="L278" s="1282" t="s">
        <v>665</v>
      </c>
      <c r="M278" s="1285" t="s">
        <v>639</v>
      </c>
      <c r="N278" s="1285">
        <v>11000</v>
      </c>
      <c r="O278" s="1258"/>
      <c r="P278" s="1334" t="str">
        <f t="shared" si="44"/>
        <v>Included</v>
      </c>
      <c r="Q278" s="1334">
        <f t="shared" si="45"/>
        <v>0</v>
      </c>
      <c r="R278" s="786">
        <f t="shared" si="46"/>
        <v>0</v>
      </c>
      <c r="S278" s="786">
        <f t="shared" si="47"/>
        <v>0</v>
      </c>
      <c r="T278" s="787"/>
      <c r="U278" s="787"/>
      <c r="AD278" s="935"/>
    </row>
    <row r="279" spans="1:30" s="786" customFormat="1" ht="45" customHeight="1">
      <c r="A279" s="1257">
        <v>257</v>
      </c>
      <c r="B279" s="1282">
        <v>7000012348</v>
      </c>
      <c r="C279" s="1285">
        <v>1960</v>
      </c>
      <c r="D279" s="1285">
        <v>390</v>
      </c>
      <c r="E279" s="1285">
        <v>80</v>
      </c>
      <c r="F279" s="1282" t="s">
        <v>977</v>
      </c>
      <c r="G279" s="1285">
        <v>100001713</v>
      </c>
      <c r="H279" s="1285">
        <v>995424</v>
      </c>
      <c r="I279" s="1258"/>
      <c r="J279" s="1285">
        <v>18</v>
      </c>
      <c r="K279" s="1259"/>
      <c r="L279" s="1282" t="s">
        <v>638</v>
      </c>
      <c r="M279" s="1285" t="s">
        <v>639</v>
      </c>
      <c r="N279" s="1285">
        <v>12500</v>
      </c>
      <c r="O279" s="1258"/>
      <c r="P279" s="1334" t="str">
        <f t="shared" si="44"/>
        <v>Included</v>
      </c>
      <c r="Q279" s="1334">
        <f t="shared" si="45"/>
        <v>0</v>
      </c>
      <c r="R279" s="786">
        <f t="shared" si="46"/>
        <v>0</v>
      </c>
      <c r="S279" s="786">
        <f t="shared" si="47"/>
        <v>0</v>
      </c>
      <c r="T279" s="787"/>
      <c r="U279" s="787"/>
      <c r="AD279" s="935"/>
    </row>
    <row r="280" spans="1:30" s="786" customFormat="1" ht="45" customHeight="1">
      <c r="A280" s="1257">
        <v>258</v>
      </c>
      <c r="B280" s="1282">
        <v>7000012348</v>
      </c>
      <c r="C280" s="1285">
        <v>1960</v>
      </c>
      <c r="D280" s="1285">
        <v>390</v>
      </c>
      <c r="E280" s="1285">
        <v>90</v>
      </c>
      <c r="F280" s="1282" t="s">
        <v>977</v>
      </c>
      <c r="G280" s="1285">
        <v>100001712</v>
      </c>
      <c r="H280" s="1285">
        <v>995428</v>
      </c>
      <c r="I280" s="1258"/>
      <c r="J280" s="1285">
        <v>18</v>
      </c>
      <c r="K280" s="1259"/>
      <c r="L280" s="1282" t="s">
        <v>640</v>
      </c>
      <c r="M280" s="1285" t="s">
        <v>639</v>
      </c>
      <c r="N280" s="1285">
        <v>1500</v>
      </c>
      <c r="O280" s="1258"/>
      <c r="P280" s="1334" t="str">
        <f t="shared" si="44"/>
        <v>Included</v>
      </c>
      <c r="Q280" s="1334">
        <f t="shared" si="45"/>
        <v>0</v>
      </c>
      <c r="R280" s="786">
        <f t="shared" si="46"/>
        <v>0</v>
      </c>
      <c r="S280" s="786">
        <f t="shared" si="47"/>
        <v>0</v>
      </c>
      <c r="T280" s="787"/>
      <c r="U280" s="787"/>
      <c r="AD280" s="935"/>
    </row>
    <row r="281" spans="1:30" s="786" customFormat="1" ht="45" customHeight="1">
      <c r="A281" s="1257">
        <v>259</v>
      </c>
      <c r="B281" s="1282">
        <v>7000012348</v>
      </c>
      <c r="C281" s="1285">
        <v>1960</v>
      </c>
      <c r="D281" s="1285">
        <v>390</v>
      </c>
      <c r="E281" s="1285">
        <v>100</v>
      </c>
      <c r="F281" s="1282" t="s">
        <v>977</v>
      </c>
      <c r="G281" s="1285">
        <v>100004506</v>
      </c>
      <c r="H281" s="1285">
        <v>995477</v>
      </c>
      <c r="I281" s="1258"/>
      <c r="J281" s="1285">
        <v>18</v>
      </c>
      <c r="K281" s="1259"/>
      <c r="L281" s="1282" t="s">
        <v>672</v>
      </c>
      <c r="M281" s="1285" t="s">
        <v>655</v>
      </c>
      <c r="N281" s="1285">
        <v>300</v>
      </c>
      <c r="O281" s="1258"/>
      <c r="P281" s="1334" t="str">
        <f t="shared" si="44"/>
        <v>Included</v>
      </c>
      <c r="Q281" s="1334">
        <f t="shared" si="45"/>
        <v>0</v>
      </c>
      <c r="R281" s="786">
        <f t="shared" si="46"/>
        <v>0</v>
      </c>
      <c r="S281" s="786">
        <f t="shared" si="47"/>
        <v>0</v>
      </c>
      <c r="T281" s="787"/>
      <c r="U281" s="787"/>
      <c r="AD281" s="935"/>
    </row>
    <row r="282" spans="1:30" s="786" customFormat="1" ht="45" customHeight="1">
      <c r="A282" s="1257">
        <v>260</v>
      </c>
      <c r="B282" s="1282">
        <v>7000012348</v>
      </c>
      <c r="C282" s="1285">
        <v>1960</v>
      </c>
      <c r="D282" s="1285">
        <v>390</v>
      </c>
      <c r="E282" s="1285">
        <v>110</v>
      </c>
      <c r="F282" s="1282" t="s">
        <v>977</v>
      </c>
      <c r="G282" s="1285">
        <v>100001542</v>
      </c>
      <c r="H282" s="1285">
        <v>995429</v>
      </c>
      <c r="I282" s="1258"/>
      <c r="J282" s="1285">
        <v>18</v>
      </c>
      <c r="K282" s="1259"/>
      <c r="L282" s="1282" t="s">
        <v>671</v>
      </c>
      <c r="M282" s="1285" t="s">
        <v>655</v>
      </c>
      <c r="N282" s="1285">
        <v>60</v>
      </c>
      <c r="O282" s="1258"/>
      <c r="P282" s="1334" t="str">
        <f t="shared" si="44"/>
        <v>Included</v>
      </c>
      <c r="Q282" s="1334">
        <f t="shared" si="45"/>
        <v>0</v>
      </c>
      <c r="R282" s="786">
        <f t="shared" si="46"/>
        <v>0</v>
      </c>
      <c r="S282" s="786">
        <f t="shared" si="47"/>
        <v>0</v>
      </c>
      <c r="T282" s="787"/>
      <c r="U282" s="787"/>
      <c r="AD282" s="935"/>
    </row>
    <row r="283" spans="1:30" s="786" customFormat="1" ht="45" customHeight="1">
      <c r="A283" s="1257">
        <v>261</v>
      </c>
      <c r="B283" s="1282">
        <v>7000012348</v>
      </c>
      <c r="C283" s="1285">
        <v>1960</v>
      </c>
      <c r="D283" s="1285">
        <v>390</v>
      </c>
      <c r="E283" s="1285">
        <v>120</v>
      </c>
      <c r="F283" s="1282" t="s">
        <v>977</v>
      </c>
      <c r="G283" s="1285">
        <v>100001735</v>
      </c>
      <c r="H283" s="1285">
        <v>995462</v>
      </c>
      <c r="I283" s="1258"/>
      <c r="J283" s="1285">
        <v>18</v>
      </c>
      <c r="K283" s="1259"/>
      <c r="L283" s="1282" t="s">
        <v>654</v>
      </c>
      <c r="M283" s="1285" t="s">
        <v>655</v>
      </c>
      <c r="N283" s="1285">
        <v>30</v>
      </c>
      <c r="O283" s="1258"/>
      <c r="P283" s="1334" t="str">
        <f t="shared" ref="P283:P297" si="48">IF(O283=0, "Included", IF(ISERROR(N283*O283), O283, N283*O283))</f>
        <v>Included</v>
      </c>
      <c r="Q283" s="1334">
        <f t="shared" ref="Q283:Q297" si="49">S283</f>
        <v>0</v>
      </c>
      <c r="R283" s="786">
        <f t="shared" ref="R283:R297" si="50">IF(P283="Included",0,P283)</f>
        <v>0</v>
      </c>
      <c r="S283" s="786">
        <f t="shared" ref="S283:S297" si="51">IF(K283="",(R283*J283/100),(R283*K283/100))</f>
        <v>0</v>
      </c>
      <c r="T283" s="787"/>
      <c r="U283" s="787"/>
      <c r="AD283" s="935"/>
    </row>
    <row r="284" spans="1:30" s="786" customFormat="1" ht="45" customHeight="1">
      <c r="A284" s="1257">
        <v>262</v>
      </c>
      <c r="B284" s="1282">
        <v>7000012348</v>
      </c>
      <c r="C284" s="1285">
        <v>1960</v>
      </c>
      <c r="D284" s="1285">
        <v>390</v>
      </c>
      <c r="E284" s="1285">
        <v>130</v>
      </c>
      <c r="F284" s="1282" t="s">
        <v>977</v>
      </c>
      <c r="G284" s="1285">
        <v>100001736</v>
      </c>
      <c r="H284" s="1285">
        <v>995462</v>
      </c>
      <c r="I284" s="1258"/>
      <c r="J284" s="1285">
        <v>18</v>
      </c>
      <c r="K284" s="1259"/>
      <c r="L284" s="1282" t="s">
        <v>656</v>
      </c>
      <c r="M284" s="1285" t="s">
        <v>655</v>
      </c>
      <c r="N284" s="1285">
        <v>30</v>
      </c>
      <c r="O284" s="1258"/>
      <c r="P284" s="1334" t="str">
        <f t="shared" si="48"/>
        <v>Included</v>
      </c>
      <c r="Q284" s="1334">
        <f t="shared" si="49"/>
        <v>0</v>
      </c>
      <c r="R284" s="786">
        <f t="shared" si="50"/>
        <v>0</v>
      </c>
      <c r="S284" s="786">
        <f t="shared" si="51"/>
        <v>0</v>
      </c>
      <c r="T284" s="787"/>
      <c r="U284" s="787"/>
      <c r="AD284" s="935"/>
    </row>
    <row r="285" spans="1:30" s="786" customFormat="1" ht="45" customHeight="1">
      <c r="A285" s="1257">
        <v>263</v>
      </c>
      <c r="B285" s="1282">
        <v>7000012348</v>
      </c>
      <c r="C285" s="1285">
        <v>1960</v>
      </c>
      <c r="D285" s="1285">
        <v>390</v>
      </c>
      <c r="E285" s="1285">
        <v>140</v>
      </c>
      <c r="F285" s="1282" t="s">
        <v>977</v>
      </c>
      <c r="G285" s="1285">
        <v>100001737</v>
      </c>
      <c r="H285" s="1285">
        <v>995462</v>
      </c>
      <c r="I285" s="1258"/>
      <c r="J285" s="1285">
        <v>18</v>
      </c>
      <c r="K285" s="1259"/>
      <c r="L285" s="1282" t="s">
        <v>657</v>
      </c>
      <c r="M285" s="1285" t="s">
        <v>655</v>
      </c>
      <c r="N285" s="1285">
        <v>30</v>
      </c>
      <c r="O285" s="1258"/>
      <c r="P285" s="1334" t="str">
        <f t="shared" si="48"/>
        <v>Included</v>
      </c>
      <c r="Q285" s="1334">
        <f t="shared" si="49"/>
        <v>0</v>
      </c>
      <c r="R285" s="786">
        <f t="shared" si="50"/>
        <v>0</v>
      </c>
      <c r="S285" s="786">
        <f t="shared" si="51"/>
        <v>0</v>
      </c>
      <c r="T285" s="787"/>
      <c r="U285" s="787"/>
      <c r="AD285" s="935"/>
    </row>
    <row r="286" spans="1:30" s="786" customFormat="1" ht="42" customHeight="1">
      <c r="A286" s="1257">
        <v>264</v>
      </c>
      <c r="B286" s="1282">
        <v>7000012348</v>
      </c>
      <c r="C286" s="1285">
        <v>1960</v>
      </c>
      <c r="D286" s="1285">
        <v>390</v>
      </c>
      <c r="E286" s="1285">
        <v>150</v>
      </c>
      <c r="F286" s="1282" t="s">
        <v>977</v>
      </c>
      <c r="G286" s="1285">
        <v>100001409</v>
      </c>
      <c r="H286" s="1285">
        <v>995462</v>
      </c>
      <c r="I286" s="1258"/>
      <c r="J286" s="1285">
        <v>18</v>
      </c>
      <c r="K286" s="1259"/>
      <c r="L286" s="1282" t="s">
        <v>658</v>
      </c>
      <c r="M286" s="1285" t="s">
        <v>584</v>
      </c>
      <c r="N286" s="1285">
        <v>1</v>
      </c>
      <c r="O286" s="1258"/>
      <c r="P286" s="1334" t="str">
        <f t="shared" si="48"/>
        <v>Included</v>
      </c>
      <c r="Q286" s="1334">
        <f t="shared" si="49"/>
        <v>0</v>
      </c>
      <c r="R286" s="786">
        <f t="shared" si="50"/>
        <v>0</v>
      </c>
      <c r="S286" s="786">
        <f t="shared" si="51"/>
        <v>0</v>
      </c>
      <c r="T286" s="787"/>
      <c r="U286" s="787"/>
      <c r="AD286" s="935"/>
    </row>
    <row r="287" spans="1:30" s="786" customFormat="1" ht="42" customHeight="1">
      <c r="A287" s="1257">
        <v>265</v>
      </c>
      <c r="B287" s="1282">
        <v>7000012348</v>
      </c>
      <c r="C287" s="1285">
        <v>1960</v>
      </c>
      <c r="D287" s="1285">
        <v>390</v>
      </c>
      <c r="E287" s="1285">
        <v>160</v>
      </c>
      <c r="F287" s="1282" t="s">
        <v>977</v>
      </c>
      <c r="G287" s="1285">
        <v>100001412</v>
      </c>
      <c r="H287" s="1285">
        <v>995462</v>
      </c>
      <c r="I287" s="1258"/>
      <c r="J287" s="1285">
        <v>18</v>
      </c>
      <c r="K287" s="1259"/>
      <c r="L287" s="1282" t="s">
        <v>666</v>
      </c>
      <c r="M287" s="1285" t="s">
        <v>655</v>
      </c>
      <c r="N287" s="1285">
        <v>300</v>
      </c>
      <c r="O287" s="1258"/>
      <c r="P287" s="1334" t="str">
        <f t="shared" si="48"/>
        <v>Included</v>
      </c>
      <c r="Q287" s="1334">
        <f t="shared" si="49"/>
        <v>0</v>
      </c>
      <c r="R287" s="786">
        <f t="shared" si="50"/>
        <v>0</v>
      </c>
      <c r="S287" s="786">
        <f t="shared" si="51"/>
        <v>0</v>
      </c>
      <c r="T287" s="787"/>
      <c r="U287" s="787"/>
      <c r="AD287" s="935"/>
    </row>
    <row r="288" spans="1:30" s="786" customFormat="1" ht="42" customHeight="1">
      <c r="A288" s="1257">
        <v>266</v>
      </c>
      <c r="B288" s="1282">
        <v>7000012348</v>
      </c>
      <c r="C288" s="1285">
        <v>1960</v>
      </c>
      <c r="D288" s="1285">
        <v>390</v>
      </c>
      <c r="E288" s="1285">
        <v>170</v>
      </c>
      <c r="F288" s="1282" t="s">
        <v>977</v>
      </c>
      <c r="G288" s="1285">
        <v>100001413</v>
      </c>
      <c r="H288" s="1285">
        <v>995462</v>
      </c>
      <c r="I288" s="1258"/>
      <c r="J288" s="1285">
        <v>18</v>
      </c>
      <c r="K288" s="1259"/>
      <c r="L288" s="1282" t="s">
        <v>667</v>
      </c>
      <c r="M288" s="1285" t="s">
        <v>655</v>
      </c>
      <c r="N288" s="1285">
        <v>150</v>
      </c>
      <c r="O288" s="1258"/>
      <c r="P288" s="1334" t="str">
        <f t="shared" si="48"/>
        <v>Included</v>
      </c>
      <c r="Q288" s="1334">
        <f t="shared" si="49"/>
        <v>0</v>
      </c>
      <c r="R288" s="786">
        <f t="shared" si="50"/>
        <v>0</v>
      </c>
      <c r="S288" s="786">
        <f t="shared" si="51"/>
        <v>0</v>
      </c>
      <c r="T288" s="787"/>
      <c r="U288" s="787"/>
      <c r="AD288" s="935"/>
    </row>
    <row r="289" spans="1:54" s="786" customFormat="1" ht="42" customHeight="1">
      <c r="A289" s="1257">
        <v>267</v>
      </c>
      <c r="B289" s="1282">
        <v>7000012348</v>
      </c>
      <c r="C289" s="1285">
        <v>1960</v>
      </c>
      <c r="D289" s="1285">
        <v>390</v>
      </c>
      <c r="E289" s="1285">
        <v>180</v>
      </c>
      <c r="F289" s="1282" t="s">
        <v>977</v>
      </c>
      <c r="G289" s="1285">
        <v>100001414</v>
      </c>
      <c r="H289" s="1285">
        <v>995462</v>
      </c>
      <c r="I289" s="1258"/>
      <c r="J289" s="1285">
        <v>18</v>
      </c>
      <c r="K289" s="1259"/>
      <c r="L289" s="1282" t="s">
        <v>668</v>
      </c>
      <c r="M289" s="1285" t="s">
        <v>655</v>
      </c>
      <c r="N289" s="1285">
        <v>150</v>
      </c>
      <c r="O289" s="1258"/>
      <c r="P289" s="1334" t="str">
        <f t="shared" si="48"/>
        <v>Included</v>
      </c>
      <c r="Q289" s="1334">
        <f t="shared" si="49"/>
        <v>0</v>
      </c>
      <c r="R289" s="786">
        <f t="shared" si="50"/>
        <v>0</v>
      </c>
      <c r="S289" s="786">
        <f t="shared" si="51"/>
        <v>0</v>
      </c>
      <c r="T289" s="787"/>
      <c r="U289" s="787"/>
      <c r="AD289" s="935"/>
    </row>
    <row r="290" spans="1:54" s="786" customFormat="1" ht="42" customHeight="1">
      <c r="A290" s="1257">
        <v>268</v>
      </c>
      <c r="B290" s="1282">
        <v>7000012348</v>
      </c>
      <c r="C290" s="1285">
        <v>1960</v>
      </c>
      <c r="D290" s="1285">
        <v>390</v>
      </c>
      <c r="E290" s="1285">
        <v>190</v>
      </c>
      <c r="F290" s="1282" t="s">
        <v>977</v>
      </c>
      <c r="G290" s="1285">
        <v>100001379</v>
      </c>
      <c r="H290" s="1285">
        <v>995421</v>
      </c>
      <c r="I290" s="1258"/>
      <c r="J290" s="1285">
        <v>18</v>
      </c>
      <c r="K290" s="1259"/>
      <c r="L290" s="1282" t="s">
        <v>989</v>
      </c>
      <c r="M290" s="1285" t="s">
        <v>639</v>
      </c>
      <c r="N290" s="1285">
        <v>1125</v>
      </c>
      <c r="O290" s="1258"/>
      <c r="P290" s="1334" t="str">
        <f t="shared" si="48"/>
        <v>Included</v>
      </c>
      <c r="Q290" s="1334">
        <f t="shared" si="49"/>
        <v>0</v>
      </c>
      <c r="R290" s="786">
        <f t="shared" si="50"/>
        <v>0</v>
      </c>
      <c r="S290" s="786">
        <f t="shared" si="51"/>
        <v>0</v>
      </c>
      <c r="T290" s="787"/>
      <c r="U290" s="787"/>
      <c r="AD290" s="935"/>
    </row>
    <row r="291" spans="1:54" s="786" customFormat="1" ht="78.75" customHeight="1">
      <c r="A291" s="1257">
        <v>269</v>
      </c>
      <c r="B291" s="1282">
        <v>7000012348</v>
      </c>
      <c r="C291" s="1285">
        <v>1960</v>
      </c>
      <c r="D291" s="1285">
        <v>390</v>
      </c>
      <c r="E291" s="1285">
        <v>200</v>
      </c>
      <c r="F291" s="1282" t="s">
        <v>977</v>
      </c>
      <c r="G291" s="1285">
        <v>100003437</v>
      </c>
      <c r="H291" s="1285">
        <v>995454</v>
      </c>
      <c r="I291" s="1258"/>
      <c r="J291" s="1285">
        <v>18</v>
      </c>
      <c r="K291" s="1259"/>
      <c r="L291" s="1282" t="s">
        <v>659</v>
      </c>
      <c r="M291" s="1285" t="s">
        <v>639</v>
      </c>
      <c r="N291" s="1285">
        <v>41</v>
      </c>
      <c r="O291" s="1258"/>
      <c r="P291" s="1334" t="str">
        <f t="shared" si="48"/>
        <v>Included</v>
      </c>
      <c r="Q291" s="1334">
        <f t="shared" si="49"/>
        <v>0</v>
      </c>
      <c r="R291" s="786">
        <f t="shared" si="50"/>
        <v>0</v>
      </c>
      <c r="S291" s="786">
        <f t="shared" si="51"/>
        <v>0</v>
      </c>
      <c r="T291" s="787"/>
      <c r="U291" s="787"/>
      <c r="AD291" s="935"/>
    </row>
    <row r="292" spans="1:54" s="786" customFormat="1" ht="115.5">
      <c r="A292" s="1257">
        <v>270</v>
      </c>
      <c r="B292" s="1282">
        <v>7000012348</v>
      </c>
      <c r="C292" s="1285">
        <v>1960</v>
      </c>
      <c r="D292" s="1285">
        <v>390</v>
      </c>
      <c r="E292" s="1285">
        <v>210</v>
      </c>
      <c r="F292" s="1282" t="s">
        <v>977</v>
      </c>
      <c r="G292" s="1285">
        <v>100003509</v>
      </c>
      <c r="H292" s="1285">
        <v>995432</v>
      </c>
      <c r="I292" s="1258"/>
      <c r="J292" s="1285">
        <v>18</v>
      </c>
      <c r="K292" s="1259"/>
      <c r="L292" s="1282" t="s">
        <v>669</v>
      </c>
      <c r="M292" s="1285" t="s">
        <v>632</v>
      </c>
      <c r="N292" s="1285">
        <v>105000</v>
      </c>
      <c r="O292" s="1258"/>
      <c r="P292" s="1334" t="str">
        <f t="shared" si="48"/>
        <v>Included</v>
      </c>
      <c r="Q292" s="1334">
        <f t="shared" si="49"/>
        <v>0</v>
      </c>
      <c r="R292" s="786">
        <f t="shared" si="50"/>
        <v>0</v>
      </c>
      <c r="S292" s="786">
        <f t="shared" si="51"/>
        <v>0</v>
      </c>
      <c r="T292" s="787"/>
      <c r="U292" s="787"/>
      <c r="AD292" s="935"/>
    </row>
    <row r="293" spans="1:54" s="786" customFormat="1" ht="60" customHeight="1">
      <c r="A293" s="1257">
        <v>271</v>
      </c>
      <c r="B293" s="1282">
        <v>7000012348</v>
      </c>
      <c r="C293" s="1285">
        <v>1960</v>
      </c>
      <c r="D293" s="1285">
        <v>390</v>
      </c>
      <c r="E293" s="1285">
        <v>220</v>
      </c>
      <c r="F293" s="1282" t="s">
        <v>977</v>
      </c>
      <c r="G293" s="1285">
        <v>100001721</v>
      </c>
      <c r="H293" s="1285">
        <v>995428</v>
      </c>
      <c r="I293" s="1258"/>
      <c r="J293" s="1285">
        <v>18</v>
      </c>
      <c r="K293" s="1259"/>
      <c r="L293" s="1282" t="s">
        <v>904</v>
      </c>
      <c r="M293" s="1285" t="s">
        <v>632</v>
      </c>
      <c r="N293" s="1285">
        <v>675</v>
      </c>
      <c r="O293" s="1258"/>
      <c r="P293" s="1334" t="str">
        <f t="shared" si="48"/>
        <v>Included</v>
      </c>
      <c r="Q293" s="1334">
        <f t="shared" si="49"/>
        <v>0</v>
      </c>
      <c r="R293" s="786">
        <f t="shared" si="50"/>
        <v>0</v>
      </c>
      <c r="S293" s="786">
        <f t="shared" si="51"/>
        <v>0</v>
      </c>
      <c r="T293" s="787"/>
      <c r="U293" s="787"/>
      <c r="AD293" s="935"/>
    </row>
    <row r="294" spans="1:54" s="786" customFormat="1" ht="38.25" customHeight="1">
      <c r="A294" s="1257">
        <v>272</v>
      </c>
      <c r="B294" s="1282">
        <v>7000012348</v>
      </c>
      <c r="C294" s="1285">
        <v>1960</v>
      </c>
      <c r="D294" s="1285">
        <v>390</v>
      </c>
      <c r="E294" s="1285">
        <v>230</v>
      </c>
      <c r="F294" s="1282" t="s">
        <v>977</v>
      </c>
      <c r="G294" s="1285">
        <v>100004330</v>
      </c>
      <c r="H294" s="1285">
        <v>995435</v>
      </c>
      <c r="I294" s="1258"/>
      <c r="J294" s="1285">
        <v>18</v>
      </c>
      <c r="K294" s="1259"/>
      <c r="L294" s="1282" t="s">
        <v>990</v>
      </c>
      <c r="M294" s="1285" t="s">
        <v>639</v>
      </c>
      <c r="N294" s="1285">
        <v>21000</v>
      </c>
      <c r="O294" s="1258"/>
      <c r="P294" s="1334" t="str">
        <f t="shared" si="48"/>
        <v>Included</v>
      </c>
      <c r="Q294" s="1334">
        <f t="shared" si="49"/>
        <v>0</v>
      </c>
      <c r="R294" s="786">
        <f t="shared" si="50"/>
        <v>0</v>
      </c>
      <c r="S294" s="786">
        <f t="shared" si="51"/>
        <v>0</v>
      </c>
      <c r="T294" s="787"/>
      <c r="U294" s="787"/>
      <c r="AD294" s="935"/>
    </row>
    <row r="295" spans="1:54" s="786" customFormat="1" ht="74.25" customHeight="1">
      <c r="A295" s="1257">
        <v>273</v>
      </c>
      <c r="B295" s="1282">
        <v>7000012348</v>
      </c>
      <c r="C295" s="1285">
        <v>1970</v>
      </c>
      <c r="D295" s="1285">
        <v>400</v>
      </c>
      <c r="E295" s="1285">
        <v>10</v>
      </c>
      <c r="F295" s="1282" t="s">
        <v>978</v>
      </c>
      <c r="G295" s="1285">
        <v>100001210</v>
      </c>
      <c r="H295" s="1285">
        <v>995455</v>
      </c>
      <c r="I295" s="1258"/>
      <c r="J295" s="1285">
        <v>18</v>
      </c>
      <c r="K295" s="1259"/>
      <c r="L295" s="1282" t="s">
        <v>662</v>
      </c>
      <c r="M295" s="1285" t="s">
        <v>619</v>
      </c>
      <c r="N295" s="1285">
        <v>95</v>
      </c>
      <c r="O295" s="1258"/>
      <c r="P295" s="1334" t="str">
        <f t="shared" si="48"/>
        <v>Included</v>
      </c>
      <c r="Q295" s="1334">
        <f t="shared" si="49"/>
        <v>0</v>
      </c>
      <c r="R295" s="786">
        <f t="shared" si="50"/>
        <v>0</v>
      </c>
      <c r="S295" s="786">
        <f t="shared" si="51"/>
        <v>0</v>
      </c>
      <c r="T295" s="787"/>
      <c r="U295" s="787"/>
      <c r="AD295" s="935"/>
    </row>
    <row r="296" spans="1:54" s="786" customFormat="1" ht="45.75" customHeight="1">
      <c r="A296" s="1257">
        <v>274</v>
      </c>
      <c r="B296" s="1282">
        <v>7000012348</v>
      </c>
      <c r="C296" s="1285">
        <v>1970</v>
      </c>
      <c r="D296" s="1285">
        <v>400</v>
      </c>
      <c r="E296" s="1285">
        <v>20</v>
      </c>
      <c r="F296" s="1282" t="s">
        <v>978</v>
      </c>
      <c r="G296" s="1285">
        <v>100001680</v>
      </c>
      <c r="H296" s="1285">
        <v>995455</v>
      </c>
      <c r="I296" s="1258"/>
      <c r="J296" s="1285">
        <v>18</v>
      </c>
      <c r="K296" s="1259"/>
      <c r="L296" s="1282" t="s">
        <v>663</v>
      </c>
      <c r="M296" s="1285" t="s">
        <v>619</v>
      </c>
      <c r="N296" s="1285">
        <v>5</v>
      </c>
      <c r="O296" s="1258"/>
      <c r="P296" s="1334" t="str">
        <f t="shared" si="48"/>
        <v>Included</v>
      </c>
      <c r="Q296" s="1334">
        <f t="shared" si="49"/>
        <v>0</v>
      </c>
      <c r="R296" s="786">
        <f t="shared" si="50"/>
        <v>0</v>
      </c>
      <c r="S296" s="786">
        <f t="shared" si="51"/>
        <v>0</v>
      </c>
      <c r="T296" s="787"/>
      <c r="U296" s="787"/>
      <c r="AD296" s="935"/>
    </row>
    <row r="297" spans="1:54" s="786" customFormat="1" ht="45.75" customHeight="1">
      <c r="A297" s="1257">
        <v>275</v>
      </c>
      <c r="B297" s="1282">
        <v>7000012348</v>
      </c>
      <c r="C297" s="1285">
        <v>1970</v>
      </c>
      <c r="D297" s="1285">
        <v>400</v>
      </c>
      <c r="E297" s="1285">
        <v>30</v>
      </c>
      <c r="F297" s="1282" t="s">
        <v>978</v>
      </c>
      <c r="G297" s="1285">
        <v>100001681</v>
      </c>
      <c r="H297" s="1285">
        <v>995455</v>
      </c>
      <c r="I297" s="1258"/>
      <c r="J297" s="1285">
        <v>18</v>
      </c>
      <c r="K297" s="1259"/>
      <c r="L297" s="1282" t="s">
        <v>664</v>
      </c>
      <c r="M297" s="1285" t="s">
        <v>619</v>
      </c>
      <c r="N297" s="1285">
        <v>5</v>
      </c>
      <c r="O297" s="1258"/>
      <c r="P297" s="1334" t="str">
        <f t="shared" si="48"/>
        <v>Included</v>
      </c>
      <c r="Q297" s="1334">
        <f t="shared" si="49"/>
        <v>0</v>
      </c>
      <c r="R297" s="786">
        <f t="shared" si="50"/>
        <v>0</v>
      </c>
      <c r="S297" s="786">
        <f t="shared" si="51"/>
        <v>0</v>
      </c>
      <c r="T297" s="787"/>
      <c r="U297" s="787"/>
      <c r="AD297" s="935"/>
    </row>
    <row r="298" spans="1:54" s="786" customFormat="1">
      <c r="A298" s="1501"/>
      <c r="B298" s="1502"/>
      <c r="C298" s="1502"/>
      <c r="D298" s="1502"/>
      <c r="E298" s="1502"/>
      <c r="F298" s="1502"/>
      <c r="G298" s="1502"/>
      <c r="H298" s="1502"/>
      <c r="I298" s="1502"/>
      <c r="J298" s="1502"/>
      <c r="K298" s="1502"/>
      <c r="L298" s="1502"/>
      <c r="M298" s="1502"/>
      <c r="N298" s="1502"/>
      <c r="O298" s="1502"/>
      <c r="P298" s="1502"/>
      <c r="Q298" s="1503"/>
      <c r="R298" s="787"/>
      <c r="S298" s="787"/>
      <c r="T298" s="787"/>
      <c r="U298" s="787"/>
      <c r="AD298" s="935"/>
    </row>
    <row r="299" spans="1:54" ht="25.5" customHeight="1">
      <c r="A299" s="1498"/>
      <c r="B299" s="1499"/>
      <c r="C299" s="1499"/>
      <c r="D299" s="1499"/>
      <c r="E299" s="1499"/>
      <c r="F299" s="1499"/>
      <c r="G299" s="1499"/>
      <c r="H299" s="1499"/>
      <c r="I299" s="1499"/>
      <c r="J299" s="1499"/>
      <c r="K299" s="1500"/>
      <c r="L299" s="926" t="s">
        <v>991</v>
      </c>
      <c r="M299" s="927"/>
      <c r="N299" s="928"/>
      <c r="O299" s="929"/>
      <c r="P299" s="1335">
        <f>SUM(P20:P298)</f>
        <v>0</v>
      </c>
      <c r="Q299" s="1336"/>
      <c r="S299" s="997">
        <f>SUM(S20:S297)</f>
        <v>0</v>
      </c>
      <c r="T299" s="810"/>
      <c r="U299" s="810"/>
      <c r="V299" s="810"/>
      <c r="W299" s="810"/>
      <c r="X299" s="810"/>
      <c r="Y299" s="810"/>
      <c r="Z299" s="810"/>
      <c r="AA299" s="810"/>
      <c r="AB299" s="810"/>
      <c r="AC299" s="936"/>
      <c r="AD299" s="936"/>
      <c r="AE299" s="936"/>
      <c r="AF299" s="810"/>
      <c r="AG299" s="810"/>
      <c r="AH299" s="810"/>
      <c r="AI299" s="810"/>
      <c r="AJ299" s="810"/>
      <c r="AK299" s="810"/>
      <c r="AL299" s="810"/>
      <c r="AM299" s="810"/>
      <c r="AN299" s="810"/>
      <c r="AO299" s="810"/>
      <c r="AP299" s="810"/>
      <c r="AQ299" s="810"/>
      <c r="AR299" s="810"/>
      <c r="AS299" s="810"/>
      <c r="AT299" s="810"/>
      <c r="AU299" s="810"/>
      <c r="AV299" s="810"/>
      <c r="AW299" s="810"/>
      <c r="AX299" s="810"/>
      <c r="AY299" s="810"/>
      <c r="AZ299" s="810"/>
      <c r="BA299" s="810"/>
      <c r="BB299" s="810"/>
    </row>
    <row r="300" spans="1:54" ht="25.5" hidden="1" customHeight="1">
      <c r="A300" s="986"/>
      <c r="B300" s="987"/>
      <c r="C300" s="987"/>
      <c r="D300" s="987"/>
      <c r="E300" s="987"/>
      <c r="F300" s="987"/>
      <c r="G300" s="987"/>
      <c r="H300" s="988"/>
      <c r="I300" s="989"/>
      <c r="J300" s="987"/>
      <c r="K300" s="987"/>
      <c r="L300" s="1485" t="s">
        <v>512</v>
      </c>
      <c r="M300" s="1486"/>
      <c r="N300" s="1486"/>
      <c r="O300" s="1487"/>
      <c r="P300" s="1335"/>
      <c r="Q300" s="1335">
        <f>SUM(Q20:Q297)</f>
        <v>0</v>
      </c>
      <c r="T300" s="810"/>
      <c r="U300" s="810"/>
      <c r="V300" s="810"/>
      <c r="W300" s="810"/>
      <c r="X300" s="810"/>
      <c r="Y300" s="810"/>
      <c r="Z300" s="810"/>
      <c r="AA300" s="810"/>
      <c r="AB300" s="810"/>
      <c r="AC300" s="936"/>
      <c r="AD300" s="936"/>
      <c r="AE300" s="936"/>
      <c r="AF300" s="810"/>
      <c r="AG300" s="810"/>
      <c r="AH300" s="810"/>
      <c r="AI300" s="810"/>
      <c r="AJ300" s="810"/>
      <c r="AK300" s="810"/>
      <c r="AL300" s="810"/>
      <c r="AM300" s="810"/>
      <c r="AN300" s="810"/>
      <c r="AO300" s="810"/>
      <c r="AP300" s="810"/>
      <c r="AQ300" s="810"/>
      <c r="AR300" s="810"/>
      <c r="AS300" s="810"/>
      <c r="AT300" s="810"/>
      <c r="AU300" s="810"/>
      <c r="AV300" s="810"/>
      <c r="AW300" s="810"/>
      <c r="AX300" s="810"/>
      <c r="AY300" s="810"/>
      <c r="AZ300" s="810"/>
      <c r="BA300" s="810"/>
      <c r="BB300" s="810"/>
    </row>
    <row r="301" spans="1:54" ht="32.25" customHeight="1">
      <c r="A301" s="951"/>
      <c r="B301" s="791"/>
      <c r="C301" s="1348"/>
      <c r="D301" s="1348"/>
      <c r="E301" s="1348"/>
      <c r="F301" s="791"/>
      <c r="G301" s="1348"/>
      <c r="H301" s="1489"/>
      <c r="I301" s="1489"/>
      <c r="J301" s="1489"/>
      <c r="K301" s="1489"/>
      <c r="L301" s="1489"/>
      <c r="M301" s="1489"/>
      <c r="N301" s="796"/>
      <c r="O301" s="855"/>
      <c r="P301" s="1337"/>
      <c r="T301" s="810"/>
      <c r="U301" s="810"/>
      <c r="V301" s="810"/>
      <c r="W301" s="810"/>
      <c r="X301" s="810"/>
      <c r="Y301" s="810"/>
      <c r="Z301" s="810"/>
      <c r="AA301" s="810"/>
      <c r="AB301" s="810"/>
      <c r="AC301" s="936"/>
      <c r="AD301" s="936"/>
      <c r="AE301" s="936"/>
      <c r="AF301" s="810"/>
      <c r="AG301" s="810"/>
      <c r="AH301" s="810"/>
      <c r="AI301" s="810"/>
      <c r="AJ301" s="810"/>
      <c r="AK301" s="810"/>
      <c r="AL301" s="810"/>
      <c r="AM301" s="810"/>
      <c r="AN301" s="810"/>
      <c r="AO301" s="810"/>
      <c r="AP301" s="810"/>
      <c r="AQ301" s="810"/>
      <c r="AR301" s="810"/>
      <c r="AS301" s="810"/>
      <c r="AT301" s="810"/>
      <c r="AU301" s="810"/>
      <c r="AV301" s="810"/>
      <c r="AW301" s="810"/>
      <c r="AX301" s="810"/>
      <c r="AY301" s="810"/>
      <c r="AZ301" s="810"/>
      <c r="BA301" s="810"/>
      <c r="BB301" s="810"/>
    </row>
    <row r="302" spans="1:54" ht="23.25" customHeight="1">
      <c r="A302" s="952" t="s">
        <v>491</v>
      </c>
      <c r="B302" s="1482" t="s">
        <v>492</v>
      </c>
      <c r="C302" s="1482"/>
      <c r="D302" s="1482"/>
      <c r="E302" s="1482"/>
      <c r="F302" s="1482"/>
      <c r="G302" s="1482"/>
      <c r="H302" s="1482"/>
      <c r="I302" s="1482"/>
      <c r="J302" s="1482"/>
      <c r="K302" s="1482"/>
      <c r="L302" s="1482"/>
      <c r="M302" s="1330"/>
      <c r="N302" s="1330"/>
      <c r="O302" s="879"/>
      <c r="P302" s="1330"/>
      <c r="Q302" s="1330"/>
      <c r="T302" s="810"/>
      <c r="U302" s="810"/>
      <c r="V302" s="810"/>
      <c r="W302" s="810"/>
      <c r="X302" s="810"/>
      <c r="Y302" s="810"/>
      <c r="Z302" s="810"/>
      <c r="AA302" s="810"/>
      <c r="AB302" s="810"/>
      <c r="AC302" s="936"/>
      <c r="AD302" s="936"/>
      <c r="AE302" s="936"/>
      <c r="AF302" s="810"/>
      <c r="AG302" s="810"/>
      <c r="AH302" s="810"/>
      <c r="AI302" s="810"/>
      <c r="AJ302" s="810"/>
      <c r="AK302" s="810"/>
      <c r="AL302" s="810"/>
      <c r="AM302" s="810"/>
      <c r="AN302" s="810"/>
      <c r="AO302" s="810"/>
      <c r="AP302" s="810"/>
      <c r="AQ302" s="810"/>
      <c r="AR302" s="810"/>
      <c r="AS302" s="810"/>
      <c r="AT302" s="810"/>
      <c r="AU302" s="810"/>
      <c r="AV302" s="810"/>
      <c r="AW302" s="810"/>
      <c r="AX302" s="810"/>
      <c r="AY302" s="810"/>
      <c r="AZ302" s="810"/>
      <c r="BA302" s="810"/>
      <c r="BB302" s="810"/>
    </row>
    <row r="303" spans="1:54" ht="21" customHeight="1">
      <c r="A303" s="1504" t="s">
        <v>408</v>
      </c>
      <c r="B303" s="1504"/>
      <c r="C303" s="1504"/>
      <c r="D303" s="1490" t="str">
        <f>'Sch-1'!B353</f>
        <v>--</v>
      </c>
      <c r="E303" s="1490"/>
      <c r="F303" s="801"/>
      <c r="G303" s="801"/>
      <c r="I303" s="822"/>
      <c r="J303" s="801"/>
      <c r="K303" s="801"/>
      <c r="M303" s="854"/>
      <c r="N303" s="854"/>
      <c r="O303" s="855"/>
      <c r="P303" s="1338"/>
      <c r="Q303" s="816"/>
      <c r="T303" s="810"/>
      <c r="U303" s="810"/>
      <c r="V303" s="810"/>
      <c r="W303" s="810"/>
      <c r="X303" s="810"/>
      <c r="Y303" s="810"/>
      <c r="Z303" s="810"/>
      <c r="AA303" s="810"/>
      <c r="AB303" s="810"/>
      <c r="AC303" s="936"/>
      <c r="AD303" s="936"/>
      <c r="AE303" s="936"/>
      <c r="AF303" s="810"/>
      <c r="AG303" s="810"/>
      <c r="AH303" s="810"/>
      <c r="AI303" s="810"/>
      <c r="AJ303" s="810"/>
      <c r="AK303" s="810"/>
      <c r="AL303" s="810"/>
      <c r="AM303" s="810"/>
      <c r="AN303" s="810"/>
      <c r="AO303" s="810"/>
      <c r="AP303" s="810"/>
      <c r="AQ303" s="810"/>
      <c r="AR303" s="810"/>
      <c r="AS303" s="810"/>
      <c r="AT303" s="810"/>
      <c r="AU303" s="810"/>
      <c r="AV303" s="810"/>
      <c r="AW303" s="810"/>
      <c r="AX303" s="810"/>
      <c r="AY303" s="810"/>
      <c r="AZ303" s="810"/>
      <c r="BA303" s="810"/>
      <c r="BB303" s="810"/>
    </row>
    <row r="304" spans="1:54" ht="16.5">
      <c r="A304" s="1504" t="s">
        <v>409</v>
      </c>
      <c r="B304" s="1504"/>
      <c r="C304" s="1504"/>
      <c r="D304" s="1491" t="str">
        <f>'Sch-1'!B354</f>
        <v/>
      </c>
      <c r="E304" s="1491"/>
      <c r="F304" s="801"/>
      <c r="G304" s="801"/>
      <c r="I304" s="822"/>
      <c r="J304" s="801"/>
      <c r="K304" s="801"/>
      <c r="M304" s="1496" t="s">
        <v>410</v>
      </c>
      <c r="N304" s="1496"/>
      <c r="O304" s="825" t="str">
        <f>'Sch-1'!M354</f>
        <v/>
      </c>
      <c r="P304" s="1338"/>
      <c r="Q304" s="816"/>
      <c r="AN304" s="810"/>
      <c r="AO304" s="810"/>
      <c r="AP304" s="810"/>
      <c r="AQ304" s="810"/>
      <c r="AR304" s="810"/>
      <c r="AS304" s="810"/>
      <c r="AT304" s="810"/>
      <c r="AU304" s="810"/>
      <c r="AV304" s="810"/>
      <c r="AW304" s="810"/>
      <c r="AX304" s="810"/>
      <c r="AY304" s="810"/>
      <c r="AZ304" s="810"/>
      <c r="BA304" s="810"/>
      <c r="BB304" s="810"/>
    </row>
    <row r="305" spans="1:54" ht="16.5">
      <c r="A305" s="954"/>
      <c r="B305" s="788"/>
      <c r="C305" s="788"/>
      <c r="D305" s="788"/>
      <c r="E305" s="788"/>
      <c r="F305" s="788"/>
      <c r="G305" s="788"/>
      <c r="H305" s="892"/>
      <c r="I305" s="826"/>
      <c r="J305" s="788"/>
      <c r="K305" s="788"/>
      <c r="L305" s="827"/>
      <c r="M305" s="1495" t="s">
        <v>411</v>
      </c>
      <c r="N305" s="1495"/>
      <c r="O305" s="825" t="str">
        <f>'Sch-1'!M355</f>
        <v/>
      </c>
      <c r="P305" s="826"/>
      <c r="Q305" s="816"/>
      <c r="AN305" s="810"/>
      <c r="AO305" s="810"/>
      <c r="AP305" s="810"/>
      <c r="AQ305" s="810"/>
      <c r="AR305" s="810"/>
      <c r="AS305" s="810"/>
      <c r="AT305" s="810"/>
      <c r="AU305" s="810"/>
      <c r="AV305" s="810"/>
      <c r="AW305" s="810"/>
      <c r="AX305" s="810"/>
      <c r="AY305" s="810"/>
      <c r="AZ305" s="810"/>
      <c r="BA305" s="810"/>
      <c r="BB305" s="810"/>
    </row>
    <row r="306" spans="1:54" ht="16.5">
      <c r="A306" s="953"/>
      <c r="B306" s="801"/>
      <c r="C306" s="801"/>
      <c r="D306" s="801"/>
      <c r="E306" s="801"/>
      <c r="F306" s="801"/>
      <c r="G306" s="801"/>
      <c r="H306" s="893"/>
      <c r="I306" s="822"/>
      <c r="J306" s="801"/>
      <c r="K306" s="801"/>
      <c r="L306" s="828"/>
      <c r="M306" s="823"/>
      <c r="N306" s="824"/>
      <c r="O306" s="813"/>
      <c r="P306" s="796"/>
      <c r="AN306" s="810"/>
      <c r="AO306" s="810"/>
      <c r="AP306" s="810"/>
      <c r="AQ306" s="810"/>
      <c r="AR306" s="810"/>
      <c r="AS306" s="810"/>
      <c r="AT306" s="810"/>
      <c r="AU306" s="810"/>
      <c r="AV306" s="810"/>
      <c r="AW306" s="810"/>
      <c r="AX306" s="810"/>
      <c r="AY306" s="810"/>
      <c r="AZ306" s="810"/>
      <c r="BA306" s="810"/>
      <c r="BB306" s="810"/>
    </row>
    <row r="307" spans="1:54">
      <c r="AN307" s="810"/>
      <c r="AO307" s="810"/>
      <c r="AP307" s="810"/>
      <c r="AQ307" s="810"/>
      <c r="AR307" s="810"/>
      <c r="AS307" s="810"/>
      <c r="AT307" s="810"/>
      <c r="AU307" s="810"/>
      <c r="AV307" s="810"/>
      <c r="AW307" s="810"/>
      <c r="AX307" s="810"/>
      <c r="AY307" s="810"/>
      <c r="AZ307" s="810"/>
      <c r="BA307" s="810"/>
      <c r="BB307" s="810"/>
    </row>
    <row r="319" spans="1:54" s="821" customFormat="1" ht="16.5">
      <c r="A319" s="955"/>
      <c r="B319" s="856"/>
      <c r="C319" s="856"/>
      <c r="D319" s="856"/>
      <c r="E319" s="856"/>
      <c r="F319" s="856"/>
      <c r="G319" s="856"/>
      <c r="H319" s="894"/>
      <c r="I319" s="884"/>
      <c r="J319" s="856"/>
      <c r="K319" s="856"/>
      <c r="L319" s="857"/>
      <c r="M319" s="858"/>
      <c r="N319" s="859"/>
      <c r="O319" s="860"/>
      <c r="P319" s="1339"/>
      <c r="Q319" s="1340"/>
      <c r="R319" s="861"/>
      <c r="AL319" s="862"/>
      <c r="AM319" s="862"/>
    </row>
    <row r="320" spans="1:54" s="821" customFormat="1" ht="16.5">
      <c r="A320" s="955"/>
      <c r="B320" s="856"/>
      <c r="C320" s="856"/>
      <c r="D320" s="856"/>
      <c r="E320" s="856"/>
      <c r="F320" s="856"/>
      <c r="G320" s="856"/>
      <c r="H320" s="894"/>
      <c r="I320" s="884"/>
      <c r="J320" s="856"/>
      <c r="K320" s="856"/>
      <c r="L320" s="857"/>
      <c r="M320" s="858"/>
      <c r="N320" s="859"/>
      <c r="O320" s="860"/>
      <c r="P320" s="1339"/>
      <c r="Q320" s="1340"/>
      <c r="R320" s="861"/>
      <c r="AL320" s="863"/>
      <c r="AM320" s="864"/>
    </row>
    <row r="321" spans="1:54" s="821" customFormat="1" ht="16.5">
      <c r="A321" s="955"/>
      <c r="B321" s="856"/>
      <c r="C321" s="856"/>
      <c r="D321" s="856"/>
      <c r="E321" s="856"/>
      <c r="F321" s="856"/>
      <c r="G321" s="856"/>
      <c r="H321" s="894"/>
      <c r="I321" s="884"/>
      <c r="J321" s="856"/>
      <c r="K321" s="856"/>
      <c r="L321" s="857"/>
      <c r="M321" s="858"/>
      <c r="N321" s="859"/>
      <c r="O321" s="860"/>
      <c r="P321" s="1339"/>
      <c r="Q321" s="1340"/>
      <c r="R321" s="861"/>
      <c r="AM321" s="865"/>
    </row>
    <row r="322" spans="1:54" s="821" customFormat="1">
      <c r="A322" s="956"/>
      <c r="B322" s="866"/>
      <c r="C322" s="866"/>
      <c r="D322" s="866"/>
      <c r="E322" s="866"/>
      <c r="F322" s="866"/>
      <c r="G322" s="866"/>
      <c r="H322" s="895"/>
      <c r="I322" s="868"/>
      <c r="J322" s="866"/>
      <c r="K322" s="866"/>
      <c r="L322" s="867"/>
      <c r="M322" s="868"/>
      <c r="N322" s="868"/>
      <c r="O322" s="863"/>
      <c r="P322" s="1341"/>
      <c r="Q322" s="1342"/>
    </row>
    <row r="323" spans="1:54" ht="16.5">
      <c r="A323" s="956"/>
      <c r="B323" s="866"/>
      <c r="C323" s="866"/>
      <c r="D323" s="866"/>
      <c r="E323" s="866"/>
      <c r="F323" s="866"/>
      <c r="G323" s="866"/>
      <c r="H323" s="895"/>
      <c r="I323" s="868"/>
      <c r="J323" s="866"/>
      <c r="K323" s="866"/>
      <c r="L323" s="869"/>
      <c r="M323" s="868"/>
      <c r="N323" s="868"/>
      <c r="O323" s="863"/>
      <c r="P323" s="1341"/>
      <c r="AN323" s="810"/>
      <c r="AO323" s="810"/>
      <c r="AP323" s="810"/>
      <c r="AQ323" s="810"/>
      <c r="AR323" s="810"/>
      <c r="AS323" s="810"/>
      <c r="AT323" s="810"/>
      <c r="AU323" s="810"/>
      <c r="AV323" s="810"/>
      <c r="AW323" s="810"/>
      <c r="AX323" s="810"/>
      <c r="AY323" s="810"/>
      <c r="AZ323" s="810"/>
      <c r="BA323" s="810"/>
      <c r="BB323" s="810"/>
    </row>
    <row r="324" spans="1:54">
      <c r="A324" s="957"/>
      <c r="B324" s="870"/>
      <c r="C324" s="870"/>
      <c r="D324" s="870"/>
      <c r="E324" s="870"/>
      <c r="F324" s="870"/>
      <c r="G324" s="870"/>
      <c r="H324" s="896"/>
      <c r="I324" s="829"/>
      <c r="J324" s="870"/>
      <c r="K324" s="870"/>
      <c r="L324" s="830"/>
      <c r="M324" s="829"/>
      <c r="N324" s="829"/>
      <c r="O324" s="831"/>
      <c r="P324" s="829"/>
      <c r="AN324" s="810"/>
      <c r="AO324" s="810"/>
      <c r="AP324" s="810"/>
      <c r="AQ324" s="810"/>
      <c r="AR324" s="810"/>
      <c r="AS324" s="810"/>
      <c r="AT324" s="810"/>
      <c r="AU324" s="810"/>
      <c r="AV324" s="810"/>
      <c r="AW324" s="810"/>
      <c r="AX324" s="810"/>
      <c r="AY324" s="810"/>
      <c r="AZ324" s="810"/>
      <c r="BA324" s="810"/>
      <c r="BB324" s="810"/>
    </row>
    <row r="325" spans="1:54">
      <c r="A325" s="957"/>
      <c r="B325" s="870"/>
      <c r="C325" s="870"/>
      <c r="D325" s="870"/>
      <c r="E325" s="870"/>
      <c r="F325" s="870"/>
      <c r="G325" s="870"/>
      <c r="H325" s="896"/>
      <c r="I325" s="829"/>
      <c r="J325" s="870"/>
      <c r="K325" s="870"/>
      <c r="L325" s="830"/>
      <c r="M325" s="829"/>
      <c r="N325" s="829"/>
      <c r="O325" s="831"/>
      <c r="P325" s="829"/>
      <c r="AN325" s="810"/>
      <c r="AO325" s="810"/>
      <c r="AP325" s="810"/>
      <c r="AQ325" s="810"/>
      <c r="AR325" s="810"/>
      <c r="AS325" s="810"/>
      <c r="AT325" s="810"/>
      <c r="AU325" s="810"/>
      <c r="AV325" s="810"/>
      <c r="AW325" s="810"/>
      <c r="AX325" s="810"/>
      <c r="AY325" s="810"/>
      <c r="AZ325" s="810"/>
      <c r="BA325" s="810"/>
      <c r="BB325" s="810"/>
    </row>
    <row r="326" spans="1:54" ht="16.5">
      <c r="A326" s="958"/>
      <c r="B326" s="871"/>
      <c r="C326" s="871"/>
      <c r="D326" s="871"/>
      <c r="E326" s="871"/>
      <c r="F326" s="871"/>
      <c r="G326" s="871"/>
      <c r="H326" s="897"/>
      <c r="I326" s="873"/>
      <c r="J326" s="871"/>
      <c r="K326" s="871"/>
      <c r="L326" s="872"/>
      <c r="M326" s="873"/>
      <c r="N326" s="873"/>
      <c r="O326" s="874"/>
      <c r="P326" s="873"/>
      <c r="AN326" s="810"/>
      <c r="AO326" s="810"/>
      <c r="AP326" s="810"/>
      <c r="AQ326" s="810"/>
      <c r="AR326" s="810"/>
      <c r="AS326" s="810"/>
      <c r="AT326" s="810"/>
      <c r="AU326" s="810"/>
      <c r="AV326" s="810"/>
      <c r="AW326" s="810"/>
      <c r="AX326" s="810"/>
      <c r="AY326" s="810"/>
      <c r="AZ326" s="810"/>
      <c r="BA326" s="810"/>
      <c r="BB326" s="810"/>
    </row>
    <row r="327" spans="1:54">
      <c r="A327" s="957"/>
      <c r="B327" s="870"/>
      <c r="C327" s="870"/>
      <c r="D327" s="870"/>
      <c r="E327" s="870"/>
      <c r="F327" s="870"/>
      <c r="G327" s="870"/>
      <c r="H327" s="896"/>
      <c r="I327" s="829"/>
      <c r="J327" s="870"/>
      <c r="K327" s="870"/>
      <c r="L327" s="830"/>
      <c r="M327" s="829"/>
      <c r="N327" s="829"/>
      <c r="O327" s="831"/>
      <c r="P327" s="829"/>
      <c r="AN327" s="810"/>
      <c r="AO327" s="810"/>
      <c r="AP327" s="810"/>
      <c r="AQ327" s="810"/>
      <c r="AR327" s="810"/>
      <c r="AS327" s="810"/>
      <c r="AT327" s="810"/>
      <c r="AU327" s="810"/>
      <c r="AV327" s="810"/>
      <c r="AW327" s="810"/>
      <c r="AX327" s="810"/>
      <c r="AY327" s="810"/>
      <c r="AZ327" s="810"/>
      <c r="BA327" s="810"/>
      <c r="BB327" s="810"/>
    </row>
    <row r="328" spans="1:54">
      <c r="A328" s="957"/>
      <c r="B328" s="870"/>
      <c r="C328" s="870"/>
      <c r="D328" s="870"/>
      <c r="E328" s="870"/>
      <c r="F328" s="870"/>
      <c r="G328" s="870"/>
      <c r="H328" s="896"/>
      <c r="I328" s="829"/>
      <c r="J328" s="870"/>
      <c r="K328" s="870"/>
      <c r="L328" s="830"/>
      <c r="M328" s="829"/>
      <c r="N328" s="829"/>
      <c r="O328" s="831"/>
      <c r="P328" s="829"/>
      <c r="AN328" s="810"/>
      <c r="AO328" s="810"/>
      <c r="AP328" s="810"/>
      <c r="AQ328" s="810"/>
      <c r="AR328" s="810"/>
      <c r="AS328" s="810"/>
      <c r="AT328" s="810"/>
      <c r="AU328" s="810"/>
      <c r="AV328" s="810"/>
      <c r="AW328" s="810"/>
      <c r="AX328" s="810"/>
      <c r="AY328" s="810"/>
      <c r="AZ328" s="810"/>
      <c r="BA328" s="810"/>
      <c r="BB328" s="810"/>
    </row>
  </sheetData>
  <sheetProtection password="EE0B" sheet="1" objects="1" scenarios="1" formatColumns="0" formatRows="0" selectLockedCells="1"/>
  <customSheetViews>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023E95C7-CD0A-46A1-945E-64751E02EBFE}"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5"/>
      <headerFooter alignWithMargins="0">
        <oddFooter>&amp;R&amp;"Book Antiqua,Bold"&amp;10Schedule-3/ Page &amp;P of &amp;N</oddFooter>
      </headerFooter>
    </customSheetView>
  </customSheetViews>
  <mergeCells count="21">
    <mergeCell ref="M305:N305"/>
    <mergeCell ref="M304:N304"/>
    <mergeCell ref="N15:P15"/>
    <mergeCell ref="A299:K299"/>
    <mergeCell ref="M11:P11"/>
    <mergeCell ref="A298:Q298"/>
    <mergeCell ref="A303:C303"/>
    <mergeCell ref="A304:C304"/>
    <mergeCell ref="AO13:AP13"/>
    <mergeCell ref="AL13:AM13"/>
    <mergeCell ref="H301:M301"/>
    <mergeCell ref="D303:E303"/>
    <mergeCell ref="D304:E304"/>
    <mergeCell ref="B18:L18"/>
    <mergeCell ref="A3:Q3"/>
    <mergeCell ref="B302:L302"/>
    <mergeCell ref="A4:Q4"/>
    <mergeCell ref="M8:P8"/>
    <mergeCell ref="L300:O300"/>
    <mergeCell ref="M7:P7"/>
    <mergeCell ref="M9:P9"/>
  </mergeCells>
  <phoneticPr fontId="2" type="noConversion"/>
  <conditionalFormatting sqref="O299 O301:O302 I23:I26 K21:K30 I52:I53 O87 K87 I87 O20:O53 K34:K53 O212:O217 K212:K217 K219:K297 O219:O297 I219:I297">
    <cfRule type="expression" dxfId="134" priority="2645" stopIfTrue="1">
      <formula>H20&gt;0</formula>
    </cfRule>
  </conditionalFormatting>
  <conditionalFormatting sqref="O303">
    <cfRule type="expression" dxfId="133" priority="2445" stopIfTrue="1">
      <formula>N303&gt;0</formula>
    </cfRule>
  </conditionalFormatting>
  <conditionalFormatting sqref="K20:K30 K87 K34:K53 K212:K217 K219:K297">
    <cfRule type="expression" dxfId="132" priority="1882" stopIfTrue="1">
      <formula>H20&gt;0</formula>
    </cfRule>
  </conditionalFormatting>
  <conditionalFormatting sqref="K20 K24:K30 K34:K37">
    <cfRule type="cellIs" dxfId="131" priority="1881" stopIfTrue="1" operator="equal">
      <formula>"a"</formula>
    </cfRule>
  </conditionalFormatting>
  <conditionalFormatting sqref="K20">
    <cfRule type="expression" dxfId="130" priority="1880" stopIfTrue="1">
      <formula>J20&gt;0</formula>
    </cfRule>
  </conditionalFormatting>
  <conditionalFormatting sqref="I20">
    <cfRule type="expression" dxfId="129" priority="1879" stopIfTrue="1">
      <formula>H20&gt;0</formula>
    </cfRule>
  </conditionalFormatting>
  <conditionalFormatting sqref="I21:I22">
    <cfRule type="expression" dxfId="128" priority="1878" stopIfTrue="1">
      <formula>H21&gt;0</formula>
    </cfRule>
  </conditionalFormatting>
  <conditionalFormatting sqref="K21:K23">
    <cfRule type="cellIs" dxfId="127" priority="1337" stopIfTrue="1" operator="equal">
      <formula>"a"</formula>
    </cfRule>
  </conditionalFormatting>
  <conditionalFormatting sqref="I37">
    <cfRule type="expression" dxfId="126" priority="753" stopIfTrue="1">
      <formula>H37&gt;0</formula>
    </cfRule>
  </conditionalFormatting>
  <conditionalFormatting sqref="I27:I30 I34:I36">
    <cfRule type="expression" dxfId="125" priority="749" stopIfTrue="1">
      <formula>H27&gt;0</formula>
    </cfRule>
  </conditionalFormatting>
  <conditionalFormatting sqref="I38:I39">
    <cfRule type="expression" dxfId="124" priority="747" stopIfTrue="1">
      <formula>H38&gt;0</formula>
    </cfRule>
  </conditionalFormatting>
  <conditionalFormatting sqref="I40:I42">
    <cfRule type="expression" dxfId="123" priority="746" stopIfTrue="1">
      <formula>H40&gt;0</formula>
    </cfRule>
  </conditionalFormatting>
  <conditionalFormatting sqref="I43:I45">
    <cfRule type="expression" dxfId="122" priority="745" stopIfTrue="1">
      <formula>H43&gt;0</formula>
    </cfRule>
  </conditionalFormatting>
  <conditionalFormatting sqref="I46:I51">
    <cfRule type="expression" dxfId="121" priority="744" stopIfTrue="1">
      <formula>H46&gt;0</formula>
    </cfRule>
  </conditionalFormatting>
  <conditionalFormatting sqref="K87 K38:K53">
    <cfRule type="cellIs" dxfId="120" priority="741" stopIfTrue="1" operator="equal">
      <formula>"a"</formula>
    </cfRule>
  </conditionalFormatting>
  <conditionalFormatting sqref="I31:I33 K31:K33">
    <cfRule type="expression" dxfId="119" priority="611" stopIfTrue="1">
      <formula>H31&gt;0</formula>
    </cfRule>
  </conditionalFormatting>
  <conditionalFormatting sqref="K31:K33">
    <cfRule type="expression" dxfId="118" priority="610" stopIfTrue="1">
      <formula>H31&gt;0</formula>
    </cfRule>
  </conditionalFormatting>
  <conditionalFormatting sqref="K31:K33">
    <cfRule type="cellIs" dxfId="117" priority="609" stopIfTrue="1" operator="equal">
      <formula>"a"</formula>
    </cfRule>
  </conditionalFormatting>
  <conditionalFormatting sqref="I56:I59 K54:K63 I86 K67:K78 O54:O78 O80:O86 K80:K86">
    <cfRule type="expression" dxfId="116" priority="169" stopIfTrue="1">
      <formula>H54&gt;0</formula>
    </cfRule>
  </conditionalFormatting>
  <conditionalFormatting sqref="K54:K63 K67:K78 K80:K86">
    <cfRule type="expression" dxfId="115" priority="168" stopIfTrue="1">
      <formula>H54&gt;0</formula>
    </cfRule>
  </conditionalFormatting>
  <conditionalFormatting sqref="K57:K63 K67:K70">
    <cfRule type="cellIs" dxfId="114" priority="167" stopIfTrue="1" operator="equal">
      <formula>"a"</formula>
    </cfRule>
  </conditionalFormatting>
  <conditionalFormatting sqref="I54:I55">
    <cfRule type="expression" dxfId="113" priority="166" stopIfTrue="1">
      <formula>H54&gt;0</formula>
    </cfRule>
  </conditionalFormatting>
  <conditionalFormatting sqref="K54:K56">
    <cfRule type="cellIs" dxfId="112" priority="165" stopIfTrue="1" operator="equal">
      <formula>"a"</formula>
    </cfRule>
  </conditionalFormatting>
  <conditionalFormatting sqref="I70">
    <cfRule type="expression" dxfId="111" priority="164" stopIfTrue="1">
      <formula>H70&gt;0</formula>
    </cfRule>
  </conditionalFormatting>
  <conditionalFormatting sqref="I60:I63 I67:I69">
    <cfRule type="expression" dxfId="110" priority="163" stopIfTrue="1">
      <formula>H60&gt;0</formula>
    </cfRule>
  </conditionalFormatting>
  <conditionalFormatting sqref="I71:I72">
    <cfRule type="expression" dxfId="109" priority="162" stopIfTrue="1">
      <formula>H71&gt;0</formula>
    </cfRule>
  </conditionalFormatting>
  <conditionalFormatting sqref="I73:I75">
    <cfRule type="expression" dxfId="108" priority="161" stopIfTrue="1">
      <formula>H73&gt;0</formula>
    </cfRule>
  </conditionalFormatting>
  <conditionalFormatting sqref="I76:I78">
    <cfRule type="expression" dxfId="107" priority="160" stopIfTrue="1">
      <formula>H76&gt;0</formula>
    </cfRule>
  </conditionalFormatting>
  <conditionalFormatting sqref="I80:I85">
    <cfRule type="expression" dxfId="106" priority="159" stopIfTrue="1">
      <formula>H80&gt;0</formula>
    </cfRule>
  </conditionalFormatting>
  <conditionalFormatting sqref="K71:K78 K80:K86">
    <cfRule type="cellIs" dxfId="105" priority="158" stopIfTrue="1" operator="equal">
      <formula>"a"</formula>
    </cfRule>
  </conditionalFormatting>
  <conditionalFormatting sqref="I64:I66 K64:K66">
    <cfRule type="expression" dxfId="104" priority="157" stopIfTrue="1">
      <formula>H64&gt;0</formula>
    </cfRule>
  </conditionalFormatting>
  <conditionalFormatting sqref="K64:K66">
    <cfRule type="expression" dxfId="103" priority="156" stopIfTrue="1">
      <formula>H64&gt;0</formula>
    </cfRule>
  </conditionalFormatting>
  <conditionalFormatting sqref="K64:K66">
    <cfRule type="cellIs" dxfId="102" priority="155" stopIfTrue="1" operator="equal">
      <formula>"a"</formula>
    </cfRule>
  </conditionalFormatting>
  <conditionalFormatting sqref="I119:I120 K101:K120 O88:O120 K88:K97 I90:I93">
    <cfRule type="expression" dxfId="101" priority="154" stopIfTrue="1">
      <formula>H88&gt;0</formula>
    </cfRule>
  </conditionalFormatting>
  <conditionalFormatting sqref="K101:K120 K88:K97">
    <cfRule type="expression" dxfId="100" priority="153" stopIfTrue="1">
      <formula>H88&gt;0</formula>
    </cfRule>
  </conditionalFormatting>
  <conditionalFormatting sqref="K101:K104 K91:K97">
    <cfRule type="cellIs" dxfId="99" priority="152" stopIfTrue="1" operator="equal">
      <formula>"a"</formula>
    </cfRule>
  </conditionalFormatting>
  <conditionalFormatting sqref="I88:I89">
    <cfRule type="expression" dxfId="98" priority="151" stopIfTrue="1">
      <formula>H88&gt;0</formula>
    </cfRule>
  </conditionalFormatting>
  <conditionalFormatting sqref="K88:K90">
    <cfRule type="cellIs" dxfId="97" priority="150" stopIfTrue="1" operator="equal">
      <formula>"a"</formula>
    </cfRule>
  </conditionalFormatting>
  <conditionalFormatting sqref="I104">
    <cfRule type="expression" dxfId="96" priority="149" stopIfTrue="1">
      <formula>H104&gt;0</formula>
    </cfRule>
  </conditionalFormatting>
  <conditionalFormatting sqref="I94:I97 I101:I103">
    <cfRule type="expression" dxfId="95" priority="148" stopIfTrue="1">
      <formula>H94&gt;0</formula>
    </cfRule>
  </conditionalFormatting>
  <conditionalFormatting sqref="I105:I106">
    <cfRule type="expression" dxfId="94" priority="147" stopIfTrue="1">
      <formula>H105&gt;0</formula>
    </cfRule>
  </conditionalFormatting>
  <conditionalFormatting sqref="I107:I109">
    <cfRule type="expression" dxfId="93" priority="146" stopIfTrue="1">
      <formula>H107&gt;0</formula>
    </cfRule>
  </conditionalFormatting>
  <conditionalFormatting sqref="I110:I112">
    <cfRule type="expression" dxfId="92" priority="145" stopIfTrue="1">
      <formula>H110&gt;0</formula>
    </cfRule>
  </conditionalFormatting>
  <conditionalFormatting sqref="I113:I118">
    <cfRule type="expression" dxfId="91" priority="144" stopIfTrue="1">
      <formula>H113&gt;0</formula>
    </cfRule>
  </conditionalFormatting>
  <conditionalFormatting sqref="K105:K120">
    <cfRule type="cellIs" dxfId="90" priority="143" stopIfTrue="1" operator="equal">
      <formula>"a"</formula>
    </cfRule>
  </conditionalFormatting>
  <conditionalFormatting sqref="I98:I100 K98:K100">
    <cfRule type="expression" dxfId="89" priority="142" stopIfTrue="1">
      <formula>H98&gt;0</formula>
    </cfRule>
  </conditionalFormatting>
  <conditionalFormatting sqref="K98:K100">
    <cfRule type="expression" dxfId="88" priority="141" stopIfTrue="1">
      <formula>H98&gt;0</formula>
    </cfRule>
  </conditionalFormatting>
  <conditionalFormatting sqref="K98:K100">
    <cfRule type="cellIs" dxfId="87" priority="140" stopIfTrue="1" operator="equal">
      <formula>"a"</formula>
    </cfRule>
  </conditionalFormatting>
  <conditionalFormatting sqref="I123:I126 K134:K141 O121:O141 K121:K130 O143:O152 K143:K152">
    <cfRule type="expression" dxfId="86" priority="139" stopIfTrue="1">
      <formula>H121&gt;0</formula>
    </cfRule>
  </conditionalFormatting>
  <conditionalFormatting sqref="K134:K141 K121:K130 K143:K152">
    <cfRule type="expression" dxfId="85" priority="138" stopIfTrue="1">
      <formula>H121&gt;0</formula>
    </cfRule>
  </conditionalFormatting>
  <conditionalFormatting sqref="K124:K130 K134:K137">
    <cfRule type="cellIs" dxfId="84" priority="137" stopIfTrue="1" operator="equal">
      <formula>"a"</formula>
    </cfRule>
  </conditionalFormatting>
  <conditionalFormatting sqref="I121:I122">
    <cfRule type="expression" dxfId="83" priority="136" stopIfTrue="1">
      <formula>H121&gt;0</formula>
    </cfRule>
  </conditionalFormatting>
  <conditionalFormatting sqref="K121:K123">
    <cfRule type="cellIs" dxfId="82" priority="135" stopIfTrue="1" operator="equal">
      <formula>"a"</formula>
    </cfRule>
  </conditionalFormatting>
  <conditionalFormatting sqref="I137">
    <cfRule type="expression" dxfId="81" priority="134" stopIfTrue="1">
      <formula>H137&gt;0</formula>
    </cfRule>
  </conditionalFormatting>
  <conditionalFormatting sqref="I127:I130 I134:I136">
    <cfRule type="expression" dxfId="80" priority="133" stopIfTrue="1">
      <formula>H127&gt;0</formula>
    </cfRule>
  </conditionalFormatting>
  <conditionalFormatting sqref="I138:I139">
    <cfRule type="expression" dxfId="79" priority="132" stopIfTrue="1">
      <formula>H138&gt;0</formula>
    </cfRule>
  </conditionalFormatting>
  <conditionalFormatting sqref="I140:I141 I143">
    <cfRule type="expression" dxfId="78" priority="131" stopIfTrue="1">
      <formula>H140&gt;0</formula>
    </cfRule>
  </conditionalFormatting>
  <conditionalFormatting sqref="I144:I146">
    <cfRule type="expression" dxfId="77" priority="130" stopIfTrue="1">
      <formula>H144&gt;0</formula>
    </cfRule>
  </conditionalFormatting>
  <conditionalFormatting sqref="I147:I152">
    <cfRule type="expression" dxfId="76" priority="129" stopIfTrue="1">
      <formula>H147&gt;0</formula>
    </cfRule>
  </conditionalFormatting>
  <conditionalFormatting sqref="K138:K141 K143:K152">
    <cfRule type="cellIs" dxfId="75" priority="128" stopIfTrue="1" operator="equal">
      <formula>"a"</formula>
    </cfRule>
  </conditionalFormatting>
  <conditionalFormatting sqref="I131:I133 K131:K133">
    <cfRule type="expression" dxfId="74" priority="127" stopIfTrue="1">
      <formula>H131&gt;0</formula>
    </cfRule>
  </conditionalFormatting>
  <conditionalFormatting sqref="K131:K133">
    <cfRule type="expression" dxfId="73" priority="126" stopIfTrue="1">
      <formula>H131&gt;0</formula>
    </cfRule>
  </conditionalFormatting>
  <conditionalFormatting sqref="K131:K133">
    <cfRule type="cellIs" dxfId="72" priority="125" stopIfTrue="1" operator="equal">
      <formula>"a"</formula>
    </cfRule>
  </conditionalFormatting>
  <conditionalFormatting sqref="I155:I158 K153:K162 K166:K169 O153:O169">
    <cfRule type="expression" dxfId="71" priority="124" stopIfTrue="1">
      <formula>H153&gt;0</formula>
    </cfRule>
  </conditionalFormatting>
  <conditionalFormatting sqref="K153:K162 K166:K169">
    <cfRule type="expression" dxfId="70" priority="123" stopIfTrue="1">
      <formula>H153&gt;0</formula>
    </cfRule>
  </conditionalFormatting>
  <conditionalFormatting sqref="K156:K162 K166:K169">
    <cfRule type="cellIs" dxfId="69" priority="122" stopIfTrue="1" operator="equal">
      <formula>"a"</formula>
    </cfRule>
  </conditionalFormatting>
  <conditionalFormatting sqref="I153:I154">
    <cfRule type="expression" dxfId="68" priority="121" stopIfTrue="1">
      <formula>H153&gt;0</formula>
    </cfRule>
  </conditionalFormatting>
  <conditionalFormatting sqref="K153:K155">
    <cfRule type="cellIs" dxfId="67" priority="120" stopIfTrue="1" operator="equal">
      <formula>"a"</formula>
    </cfRule>
  </conditionalFormatting>
  <conditionalFormatting sqref="I169">
    <cfRule type="expression" dxfId="66" priority="119" stopIfTrue="1">
      <formula>H169&gt;0</formula>
    </cfRule>
  </conditionalFormatting>
  <conditionalFormatting sqref="I159:I162 I166:I168">
    <cfRule type="expression" dxfId="65" priority="118" stopIfTrue="1">
      <formula>H159&gt;0</formula>
    </cfRule>
  </conditionalFormatting>
  <conditionalFormatting sqref="I163:I165 K163:K165">
    <cfRule type="expression" dxfId="64" priority="112" stopIfTrue="1">
      <formula>H163&gt;0</formula>
    </cfRule>
  </conditionalFormatting>
  <conditionalFormatting sqref="K163:K165">
    <cfRule type="expression" dxfId="63" priority="111" stopIfTrue="1">
      <formula>H163&gt;0</formula>
    </cfRule>
  </conditionalFormatting>
  <conditionalFormatting sqref="K163:K165">
    <cfRule type="cellIs" dxfId="62" priority="110" stopIfTrue="1" operator="equal">
      <formula>"a"</formula>
    </cfRule>
  </conditionalFormatting>
  <conditionalFormatting sqref="I170 K170:K174 I196:I197 K178:K197 O170:O197">
    <cfRule type="expression" dxfId="61" priority="64" stopIfTrue="1">
      <formula>H170&gt;0</formula>
    </cfRule>
  </conditionalFormatting>
  <conditionalFormatting sqref="K170:K174 K178:K197">
    <cfRule type="expression" dxfId="60" priority="63" stopIfTrue="1">
      <formula>H170&gt;0</formula>
    </cfRule>
  </conditionalFormatting>
  <conditionalFormatting sqref="K170:K174 K178:K181">
    <cfRule type="cellIs" dxfId="59" priority="62" stopIfTrue="1" operator="equal">
      <formula>"a"</formula>
    </cfRule>
  </conditionalFormatting>
  <conditionalFormatting sqref="I181">
    <cfRule type="expression" dxfId="58" priority="61" stopIfTrue="1">
      <formula>H181&gt;0</formula>
    </cfRule>
  </conditionalFormatting>
  <conditionalFormatting sqref="I171:I174 I178:I180">
    <cfRule type="expression" dxfId="57" priority="60" stopIfTrue="1">
      <formula>H171&gt;0</formula>
    </cfRule>
  </conditionalFormatting>
  <conditionalFormatting sqref="I182:I183">
    <cfRule type="expression" dxfId="56" priority="59" stopIfTrue="1">
      <formula>H182&gt;0</formula>
    </cfRule>
  </conditionalFormatting>
  <conditionalFormatting sqref="I184:I186">
    <cfRule type="expression" dxfId="55" priority="58" stopIfTrue="1">
      <formula>H184&gt;0</formula>
    </cfRule>
  </conditionalFormatting>
  <conditionalFormatting sqref="I187:I189">
    <cfRule type="expression" dxfId="54" priority="57" stopIfTrue="1">
      <formula>H187&gt;0</formula>
    </cfRule>
  </conditionalFormatting>
  <conditionalFormatting sqref="I190:I195">
    <cfRule type="expression" dxfId="53" priority="56" stopIfTrue="1">
      <formula>H190&gt;0</formula>
    </cfRule>
  </conditionalFormatting>
  <conditionalFormatting sqref="K182:K197">
    <cfRule type="cellIs" dxfId="52" priority="55" stopIfTrue="1" operator="equal">
      <formula>"a"</formula>
    </cfRule>
  </conditionalFormatting>
  <conditionalFormatting sqref="I175:I177 K175:K177">
    <cfRule type="expression" dxfId="51" priority="54" stopIfTrue="1">
      <formula>H175&gt;0</formula>
    </cfRule>
  </conditionalFormatting>
  <conditionalFormatting sqref="K175:K177">
    <cfRule type="expression" dxfId="50" priority="53" stopIfTrue="1">
      <formula>H175&gt;0</formula>
    </cfRule>
  </conditionalFormatting>
  <conditionalFormatting sqref="K175:K177">
    <cfRule type="cellIs" dxfId="49" priority="52" stopIfTrue="1" operator="equal">
      <formula>"a"</formula>
    </cfRule>
  </conditionalFormatting>
  <conditionalFormatting sqref="I200:I203 K198:K207 K211 O198:O211">
    <cfRule type="expression" dxfId="48" priority="51" stopIfTrue="1">
      <formula>H198&gt;0</formula>
    </cfRule>
  </conditionalFormatting>
  <conditionalFormatting sqref="K198:K207 K211">
    <cfRule type="expression" dxfId="47" priority="50" stopIfTrue="1">
      <formula>H198&gt;0</formula>
    </cfRule>
  </conditionalFormatting>
  <conditionalFormatting sqref="K201:K207 K211:K214">
    <cfRule type="cellIs" dxfId="46" priority="49" stopIfTrue="1" operator="equal">
      <formula>"a"</formula>
    </cfRule>
  </conditionalFormatting>
  <conditionalFormatting sqref="I198:I199">
    <cfRule type="expression" dxfId="45" priority="48" stopIfTrue="1">
      <formula>H198&gt;0</formula>
    </cfRule>
  </conditionalFormatting>
  <conditionalFormatting sqref="K198:K200">
    <cfRule type="cellIs" dxfId="44" priority="47" stopIfTrue="1" operator="equal">
      <formula>"a"</formula>
    </cfRule>
  </conditionalFormatting>
  <conditionalFormatting sqref="I214">
    <cfRule type="expression" dxfId="43" priority="46" stopIfTrue="1">
      <formula>H214&gt;0</formula>
    </cfRule>
  </conditionalFormatting>
  <conditionalFormatting sqref="I204:I207 I211:I213">
    <cfRule type="expression" dxfId="42" priority="45" stopIfTrue="1">
      <formula>H204&gt;0</formula>
    </cfRule>
  </conditionalFormatting>
  <conditionalFormatting sqref="I215:I216">
    <cfRule type="expression" dxfId="41" priority="44" stopIfTrue="1">
      <formula>H215&gt;0</formula>
    </cfRule>
  </conditionalFormatting>
  <conditionalFormatting sqref="I217">
    <cfRule type="expression" dxfId="40" priority="43" stopIfTrue="1">
      <formula>H217&gt;0</formula>
    </cfRule>
  </conditionalFormatting>
  <conditionalFormatting sqref="K215:K217 K219:K297">
    <cfRule type="cellIs" dxfId="39" priority="40" stopIfTrue="1" operator="equal">
      <formula>"a"</formula>
    </cfRule>
  </conditionalFormatting>
  <conditionalFormatting sqref="I208:I210 K208:K210">
    <cfRule type="expression" dxfId="38" priority="39" stopIfTrue="1">
      <formula>H208&gt;0</formula>
    </cfRule>
  </conditionalFormatting>
  <conditionalFormatting sqref="K208:K210">
    <cfRule type="expression" dxfId="37" priority="38" stopIfTrue="1">
      <formula>H208&gt;0</formula>
    </cfRule>
  </conditionalFormatting>
  <conditionalFormatting sqref="K208:K210">
    <cfRule type="cellIs" dxfId="36" priority="37" stopIfTrue="1" operator="equal">
      <formula>"a"</formula>
    </cfRule>
  </conditionalFormatting>
  <dataValidations count="5">
    <dataValidation type="decimal" operator="greaterThan" allowBlank="1" showInputMessage="1" showErrorMessage="1" error="Enter only Numeric Value greater than zero or leave the cell blank !" sqref="O19 O79 O142 O218">
      <formula1>0</formula1>
    </dataValidation>
    <dataValidation operator="greaterThan" allowBlank="1" showInputMessage="1" showErrorMessage="1" error="Enter only Numeric Value greater than zero or leave the cell blank !" sqref="K303:K65611 K1:K2 K300:K301 K5:K17"/>
    <dataValidation type="whole" operator="greaterThan" allowBlank="1" showInputMessage="1" showErrorMessage="1" error="Enter only Numeric Value greater than zero or leave the cell blank !" sqref="O20:O78 O80:O141 O143:O217 O219:O297">
      <formula1>0</formula1>
    </dataValidation>
    <dataValidation type="list" operator="greaterThan" allowBlank="1" showInputMessage="1" showErrorMessage="1" sqref="K20:K78 K80:K141 K143:K217 K219:K297">
      <formula1>"0%,5%,12%,18%,28%"</formula1>
    </dataValidation>
    <dataValidation type="whole" operator="greaterThan" allowBlank="1" showInputMessage="1" showErrorMessage="1" sqref="I20:I78 I80:I141 I143:I217 I219:I297">
      <formula1>1</formula1>
    </dataValidation>
  </dataValidations>
  <printOptions horizontalCentered="1"/>
  <pageMargins left="0.25" right="0.25" top="0.5" bottom="0.25" header="0.05" footer="0.05"/>
  <pageSetup paperSize="9" scale="10" fitToHeight="2"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CC-CS/1049-NER/SS-4185/3/G3</v>
      </c>
      <c r="B1" s="64"/>
      <c r="C1" s="65"/>
      <c r="D1" s="65"/>
      <c r="E1" s="8"/>
      <c r="F1" s="9" t="s">
        <v>428</v>
      </c>
    </row>
    <row r="2" spans="1:32">
      <c r="A2" s="389"/>
      <c r="B2" s="446"/>
      <c r="C2" s="391"/>
      <c r="D2" s="391"/>
      <c r="E2" s="390"/>
      <c r="F2" s="390"/>
    </row>
    <row r="3" spans="1:32" ht="51.75" customHeight="1">
      <c r="A3" s="145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57"/>
      <c r="C3" s="1457"/>
      <c r="D3" s="1457"/>
      <c r="E3" s="1457"/>
      <c r="F3" s="1457"/>
      <c r="AA3" s="216" t="s">
        <v>344</v>
      </c>
      <c r="AC3" s="217">
        <f>IF(ISERROR(#REF!/('Sch-6'!D14+'Sch-6'!D16+'Sch-6'!D18)),0,#REF!/( 'Sch-6'!D14+'Sch-6'!D16+'Sch-6'!D18))</f>
        <v>0</v>
      </c>
    </row>
    <row r="4" spans="1:32">
      <c r="A4" s="1458" t="s">
        <v>424</v>
      </c>
      <c r="B4" s="1458"/>
      <c r="C4" s="1458"/>
      <c r="D4" s="1458"/>
      <c r="E4" s="1458"/>
      <c r="F4" s="1458"/>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77" t="str">
        <f>'Sch-1'!A7</f>
        <v/>
      </c>
      <c r="B7" s="1477"/>
      <c r="C7" s="1477"/>
      <c r="D7" s="1477"/>
      <c r="E7" s="455" t="str">
        <f>'Sch-1'!M7</f>
        <v>Contracts Services, 3rd Floor</v>
      </c>
      <c r="F7" s="2"/>
      <c r="AA7" s="216" t="s">
        <v>348</v>
      </c>
      <c r="AC7" s="217" t="e">
        <f>SUM(AC3:AC6)</f>
        <v>#REF!</v>
      </c>
    </row>
    <row r="8" spans="1:32">
      <c r="A8" s="73" t="s">
        <v>399</v>
      </c>
      <c r="B8" s="1479" t="str">
        <f>IF('Sch-1'!C8=0, "", 'Sch-1'!C8)</f>
        <v xml:space="preserve">…….. …….. …….. …….. …….. …….. </v>
      </c>
      <c r="C8" s="1479"/>
      <c r="D8" s="1479"/>
      <c r="E8" s="455" t="str">
        <f>'Sch-1'!M8</f>
        <v>Power Grid Corporation of India Ltd.,</v>
      </c>
      <c r="F8" s="2"/>
    </row>
    <row r="9" spans="1:32">
      <c r="A9" s="73" t="s">
        <v>401</v>
      </c>
      <c r="B9" s="1479" t="str">
        <f>IF('Sch-1'!C9=0, "", 'Sch-1'!C9)</f>
        <v xml:space="preserve">…….. …….. …….. …….. …….. …….. </v>
      </c>
      <c r="C9" s="1479"/>
      <c r="D9" s="1479"/>
      <c r="E9" s="455" t="str">
        <f>'Sch-1'!M9</f>
        <v>"Saudamini", Plot No.-2</v>
      </c>
      <c r="F9" s="2"/>
    </row>
    <row r="10" spans="1:32">
      <c r="A10" s="392"/>
      <c r="B10" s="1480" t="str">
        <f>IF('Sch-1'!C10=0, "", 'Sch-1'!C10)</f>
        <v xml:space="preserve">…….. …….. …….. …….. …….. …….. </v>
      </c>
      <c r="C10" s="1480"/>
      <c r="D10" s="1480"/>
      <c r="E10" s="456" t="str">
        <f>'Sch-1'!M10</f>
        <v xml:space="preserve">Sector-29, </v>
      </c>
      <c r="F10" s="390"/>
      <c r="AA10" s="216" t="s">
        <v>347</v>
      </c>
      <c r="AC10" s="219">
        <f>'Sch-1'!AA10</f>
        <v>0</v>
      </c>
    </row>
    <row r="11" spans="1:32">
      <c r="A11" s="392"/>
      <c r="B11" s="1480" t="str">
        <f>IF('Sch-1'!C11=0, "", 'Sch-1'!C11)</f>
        <v xml:space="preserve">…….. …….. …….. …….. …….. …….. </v>
      </c>
      <c r="C11" s="1480"/>
      <c r="D11" s="1480"/>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505" t="s">
        <v>283</v>
      </c>
      <c r="AC13" s="1505"/>
      <c r="AD13" s="288" t="s">
        <v>287</v>
      </c>
      <c r="AE13" s="1505" t="s">
        <v>284</v>
      </c>
      <c r="AF13" s="1505"/>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408</v>
      </c>
      <c r="B84" s="506" t="str">
        <f>'Sch-1'!B353</f>
        <v>--</v>
      </c>
      <c r="C84" s="507"/>
      <c r="D84" s="508"/>
      <c r="E84" s="509"/>
      <c r="F84" s="509"/>
    </row>
    <row r="85" spans="1:6">
      <c r="A85" s="505" t="s">
        <v>409</v>
      </c>
      <c r="B85" s="506" t="str">
        <f>'Sch-1'!B354</f>
        <v/>
      </c>
      <c r="C85" s="509"/>
      <c r="D85" s="508" t="s">
        <v>410</v>
      </c>
      <c r="E85" s="510" t="str">
        <f>'Sch-1'!M354</f>
        <v/>
      </c>
      <c r="F85" s="509"/>
    </row>
    <row r="86" spans="1:6">
      <c r="A86" s="511"/>
      <c r="B86" s="512"/>
      <c r="C86" s="513"/>
      <c r="D86" s="508" t="s">
        <v>411</v>
      </c>
      <c r="E86" s="510" t="str">
        <f>'Sch-1'!M355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CC-CS/1049-NER/SS-4185/3/G3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512"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12"/>
      <c r="C3" s="1512"/>
      <c r="D3" s="1512"/>
      <c r="E3" s="1512"/>
      <c r="F3" s="1512"/>
      <c r="G3" s="1512"/>
      <c r="H3" s="1512"/>
      <c r="I3" s="1512"/>
      <c r="J3" s="1512"/>
      <c r="K3" s="1512"/>
      <c r="L3" s="1512"/>
      <c r="M3" s="1512"/>
      <c r="N3" s="1512"/>
      <c r="O3" s="1512"/>
      <c r="P3" s="1512"/>
      <c r="Q3" s="1512"/>
    </row>
    <row r="4" spans="1:17" ht="21.95" customHeight="1">
      <c r="A4" s="1513" t="s">
        <v>24</v>
      </c>
      <c r="B4" s="1513"/>
      <c r="C4" s="1513"/>
      <c r="D4" s="1513"/>
      <c r="E4" s="1513"/>
      <c r="F4" s="1513"/>
      <c r="G4" s="1513"/>
      <c r="H4" s="1513"/>
      <c r="I4" s="1513"/>
      <c r="J4" s="1513"/>
      <c r="K4" s="1513"/>
      <c r="L4" s="1513"/>
      <c r="M4" s="1513"/>
      <c r="N4" s="1513"/>
      <c r="O4" s="1513"/>
      <c r="P4" s="1513"/>
      <c r="Q4" s="151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77" t="str">
        <f>'Sch-1'!A7</f>
        <v/>
      </c>
      <c r="B7" s="1477"/>
      <c r="C7" s="1477"/>
      <c r="D7" s="1477"/>
      <c r="E7" s="1477"/>
      <c r="F7" s="1477"/>
      <c r="G7" s="1477"/>
      <c r="H7" s="1477"/>
      <c r="I7" s="1477"/>
      <c r="J7" s="1477"/>
      <c r="K7" s="1477"/>
      <c r="L7" s="1477"/>
      <c r="M7" s="1477"/>
      <c r="N7" s="1477"/>
      <c r="O7" s="1477"/>
      <c r="P7" s="66" t="str">
        <f>'Sch-1'!M7</f>
        <v>Contracts Services, 3rd Floor</v>
      </c>
      <c r="Q7" s="98"/>
    </row>
    <row r="8" spans="1:17" ht="18" customHeight="1">
      <c r="A8" s="73" t="s">
        <v>399</v>
      </c>
      <c r="B8" s="1479" t="str">
        <f>IF('Sch-1'!C8=0, "", 'Sch-1'!C8)</f>
        <v xml:space="preserve">…….. …….. …….. …….. …….. …….. </v>
      </c>
      <c r="C8" s="1479"/>
      <c r="D8" s="1479"/>
      <c r="E8" s="1479"/>
      <c r="F8" s="1479"/>
      <c r="G8" s="1479"/>
      <c r="H8" s="1479"/>
      <c r="I8" s="1479"/>
      <c r="J8" s="1479"/>
      <c r="K8" s="1479"/>
      <c r="L8" s="1479"/>
      <c r="M8" s="1479"/>
      <c r="N8" s="1479"/>
      <c r="O8" s="1479"/>
      <c r="P8" s="66" t="str">
        <f>'Sch-1'!M8</f>
        <v>Power Grid Corporation of India Ltd.,</v>
      </c>
      <c r="Q8" s="98"/>
    </row>
    <row r="9" spans="1:17" ht="18" customHeight="1">
      <c r="A9" s="73" t="s">
        <v>401</v>
      </c>
      <c r="B9" s="1479" t="str">
        <f>IF('Sch-1'!C9=0, "", 'Sch-1'!C9)</f>
        <v xml:space="preserve">…….. …….. …….. …….. …….. …….. </v>
      </c>
      <c r="C9" s="1479"/>
      <c r="D9" s="1479"/>
      <c r="E9" s="1479"/>
      <c r="F9" s="1479"/>
      <c r="G9" s="1479"/>
      <c r="H9" s="1479"/>
      <c r="I9" s="1479"/>
      <c r="J9" s="1479"/>
      <c r="K9" s="1479"/>
      <c r="L9" s="1479"/>
      <c r="M9" s="1479"/>
      <c r="N9" s="1479"/>
      <c r="O9" s="1479"/>
      <c r="P9" s="66" t="str">
        <f>'Sch-1'!M9</f>
        <v>"Saudamini", Plot No.-2</v>
      </c>
      <c r="Q9" s="98"/>
    </row>
    <row r="10" spans="1:17" ht="18" customHeight="1">
      <c r="A10" s="74"/>
      <c r="B10" s="1479" t="str">
        <f>IF('Sch-1'!C10=0, "", 'Sch-1'!C10)</f>
        <v xml:space="preserve">…….. …….. …….. …….. …….. …….. </v>
      </c>
      <c r="C10" s="1479"/>
      <c r="D10" s="1479"/>
      <c r="E10" s="1479"/>
      <c r="F10" s="1479"/>
      <c r="G10" s="1479"/>
      <c r="H10" s="1479"/>
      <c r="I10" s="1479"/>
      <c r="J10" s="1479"/>
      <c r="K10" s="1479"/>
      <c r="L10" s="1479"/>
      <c r="M10" s="1479"/>
      <c r="N10" s="1479"/>
      <c r="O10" s="1479"/>
      <c r="P10" s="66" t="str">
        <f>'Sch-1'!M10</f>
        <v xml:space="preserve">Sector-29, </v>
      </c>
      <c r="Q10" s="98"/>
    </row>
    <row r="11" spans="1:17" ht="18" customHeight="1">
      <c r="A11" s="74"/>
      <c r="B11" s="1479" t="str">
        <f>IF('Sch-1'!C11=0, "", 'Sch-1'!C11)</f>
        <v xml:space="preserve">…….. …….. …….. …….. …….. …….. </v>
      </c>
      <c r="C11" s="1479"/>
      <c r="D11" s="1479"/>
      <c r="E11" s="1479"/>
      <c r="F11" s="1479"/>
      <c r="G11" s="1479"/>
      <c r="H11" s="1479"/>
      <c r="I11" s="1479"/>
      <c r="J11" s="1479"/>
      <c r="K11" s="1479"/>
      <c r="L11" s="1479"/>
      <c r="M11" s="1479"/>
      <c r="N11" s="1479"/>
      <c r="O11" s="1479"/>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379</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1232" t="s">
        <v>363</v>
      </c>
      <c r="B16" s="1228" t="s">
        <v>516</v>
      </c>
      <c r="C16" s="1228" t="s">
        <v>517</v>
      </c>
      <c r="D16" s="1228" t="s">
        <v>523</v>
      </c>
      <c r="E16" s="1228" t="s">
        <v>524</v>
      </c>
      <c r="F16" s="1228" t="s">
        <v>518</v>
      </c>
      <c r="G16" s="1233" t="s">
        <v>525</v>
      </c>
      <c r="H16" s="1234" t="s">
        <v>493</v>
      </c>
      <c r="I16" s="1235" t="s">
        <v>534</v>
      </c>
      <c r="J16" s="1236" t="s">
        <v>488</v>
      </c>
      <c r="K16" s="1236" t="s">
        <v>514</v>
      </c>
      <c r="L16" s="1228" t="s">
        <v>370</v>
      </c>
      <c r="M16" s="1230" t="s">
        <v>355</v>
      </c>
      <c r="N16" s="1230" t="s">
        <v>356</v>
      </c>
      <c r="O16" s="1228" t="s">
        <v>543</v>
      </c>
      <c r="P16" s="1228" t="s">
        <v>544</v>
      </c>
      <c r="Q16" s="1237" t="s">
        <v>512</v>
      </c>
    </row>
    <row r="17" spans="1:31" ht="15">
      <c r="A17" s="1238">
        <v>1</v>
      </c>
      <c r="B17" s="1239">
        <v>2</v>
      </c>
      <c r="C17" s="1239">
        <v>3</v>
      </c>
      <c r="D17" s="1239">
        <v>4</v>
      </c>
      <c r="E17" s="1239">
        <v>5</v>
      </c>
      <c r="F17" s="1240">
        <v>6</v>
      </c>
      <c r="G17" s="1239">
        <v>7</v>
      </c>
      <c r="H17" s="1241">
        <v>8</v>
      </c>
      <c r="I17" s="1242">
        <v>9</v>
      </c>
      <c r="J17" s="1243">
        <v>10</v>
      </c>
      <c r="K17" s="1243">
        <v>11</v>
      </c>
      <c r="L17" s="1244">
        <v>12</v>
      </c>
      <c r="M17" s="1244">
        <v>13</v>
      </c>
      <c r="N17" s="1244">
        <v>14</v>
      </c>
      <c r="O17" s="1244">
        <v>15</v>
      </c>
      <c r="P17" s="1244" t="s">
        <v>526</v>
      </c>
      <c r="Q17" s="1244">
        <v>17</v>
      </c>
    </row>
    <row r="18" spans="1:31" s="94" customFormat="1" ht="31.5">
      <c r="A18" s="803"/>
      <c r="B18" s="1507"/>
      <c r="C18" s="1508"/>
      <c r="D18" s="1508"/>
      <c r="E18" s="1508"/>
      <c r="F18" s="1508"/>
      <c r="G18" s="1508"/>
      <c r="H18" s="1508"/>
      <c r="I18" s="1508"/>
      <c r="J18" s="1509"/>
      <c r="K18" s="985"/>
      <c r="L18" s="985"/>
      <c r="M18" s="985"/>
      <c r="N18" s="985"/>
      <c r="O18" s="985"/>
      <c r="P18" s="985"/>
      <c r="Q18" s="985"/>
      <c r="R18" s="924" t="s">
        <v>495</v>
      </c>
      <c r="S18" s="923" t="s">
        <v>496</v>
      </c>
    </row>
    <row r="19" spans="1:31" s="94" customFormat="1" ht="31.5" customHeight="1">
      <c r="A19" s="1514" t="s">
        <v>555</v>
      </c>
      <c r="B19" s="1515"/>
      <c r="C19" s="1515"/>
      <c r="D19" s="1515"/>
      <c r="E19" s="1515"/>
      <c r="F19" s="1515"/>
      <c r="G19" s="1515"/>
      <c r="H19" s="1515"/>
      <c r="I19" s="1515"/>
      <c r="J19" s="1515"/>
      <c r="K19" s="1515"/>
      <c r="L19" s="1515"/>
      <c r="M19" s="1515"/>
      <c r="N19" s="1515"/>
      <c r="O19" s="1515"/>
      <c r="P19" s="1515"/>
      <c r="Q19" s="1516"/>
      <c r="R19" s="924" t="s">
        <v>495</v>
      </c>
      <c r="S19" s="923" t="s">
        <v>496</v>
      </c>
    </row>
    <row r="20" spans="1:31" s="786" customFormat="1" ht="16.5">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498"/>
      <c r="B22" s="1499"/>
      <c r="C22" s="1499"/>
      <c r="D22" s="1499"/>
      <c r="E22" s="1499"/>
      <c r="F22" s="1499"/>
      <c r="G22" s="1499"/>
      <c r="H22" s="1499"/>
      <c r="I22" s="1500"/>
      <c r="J22" s="1517" t="s">
        <v>545</v>
      </c>
      <c r="K22" s="1518"/>
      <c r="L22" s="1518"/>
      <c r="M22" s="1518"/>
      <c r="N22" s="1518"/>
      <c r="O22" s="1519"/>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10" t="s">
        <v>512</v>
      </c>
      <c r="K23" s="1510"/>
      <c r="L23" s="1510"/>
      <c r="M23" s="1510"/>
      <c r="N23" s="1510"/>
      <c r="O23" s="1511"/>
      <c r="P23" s="930"/>
      <c r="Q23" s="932">
        <f>SUM(Q20:Q20)</f>
        <v>0</v>
      </c>
      <c r="R23" s="809"/>
      <c r="S23" s="809"/>
      <c r="AC23" s="936"/>
      <c r="AD23" s="936"/>
      <c r="AE23" s="936"/>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6"/>
      <c r="P25" s="1506"/>
      <c r="Q25" s="1506"/>
    </row>
    <row r="26" spans="1:31" s="94" customFormat="1" ht="33.6" customHeight="1">
      <c r="A26" s="108" t="s">
        <v>408</v>
      </c>
      <c r="B26" s="123" t="str">
        <f>IF('Sch-1'!B353=0,"", 'Sch-1'!B353)</f>
        <v>--</v>
      </c>
      <c r="C26" s="109"/>
      <c r="D26" s="109"/>
      <c r="E26" s="109"/>
      <c r="F26" s="109"/>
      <c r="G26" s="109"/>
      <c r="H26" s="109"/>
      <c r="I26" s="109"/>
      <c r="J26" s="123"/>
      <c r="K26" s="109"/>
      <c r="L26" s="109"/>
      <c r="M26" s="123"/>
      <c r="N26" s="109"/>
      <c r="O26" s="1506" t="str">
        <f>"Printed Name : " &amp; IF('Sch-1'!M354=0,"",'Sch-1'!M354)</f>
        <v xml:space="preserve">Printed Name : </v>
      </c>
      <c r="P26" s="1506"/>
      <c r="Q26" s="1506"/>
    </row>
    <row r="27" spans="1:31" s="94" customFormat="1" ht="33.6" customHeight="1">
      <c r="A27" s="108" t="s">
        <v>409</v>
      </c>
      <c r="B27" s="123" t="str">
        <f>IF('Sch-1'!B354=0,"", 'Sch-1'!B354)</f>
        <v/>
      </c>
      <c r="C27" s="98"/>
      <c r="D27" s="98"/>
      <c r="E27" s="98"/>
      <c r="F27" s="98"/>
      <c r="G27" s="98"/>
      <c r="H27" s="98"/>
      <c r="I27" s="98"/>
      <c r="J27" s="123"/>
      <c r="K27" s="98"/>
      <c r="L27" s="98"/>
      <c r="M27" s="123"/>
      <c r="N27" s="98"/>
      <c r="O27" s="1506" t="str">
        <f>"Designation   : " &amp; IF('Sch-1'!M355=0,"",'Sch-1'!M355)</f>
        <v xml:space="preserve">Designation   : </v>
      </c>
      <c r="P27" s="1506"/>
      <c r="Q27" s="1506"/>
    </row>
    <row r="28" spans="1:31" s="94" customFormat="1" ht="33.6" customHeight="1">
      <c r="A28" s="97"/>
      <c r="B28" s="96"/>
      <c r="C28" s="98"/>
      <c r="D28" s="98"/>
      <c r="E28" s="98"/>
      <c r="F28" s="98"/>
      <c r="G28" s="98"/>
      <c r="H28" s="98"/>
      <c r="I28" s="98"/>
      <c r="J28" s="96"/>
      <c r="K28" s="98"/>
      <c r="L28" s="98"/>
      <c r="M28" s="96"/>
      <c r="N28" s="98"/>
      <c r="O28" s="1506"/>
      <c r="P28" s="1506"/>
      <c r="Q28" s="1506"/>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sqref="I20">
      <formula1>1</formula1>
    </dataValidation>
    <dataValidation type="list" operator="greaterThan" allowBlank="1" showInputMessage="1" showErrorMessage="1" sqref="K20">
      <formula1>"0%,5%,12%,18%,28%"</formula1>
    </dataValidation>
    <dataValidation type="whole" operator="greaterThan" allowBlank="1" showInputMessage="1" showErrorMessage="1" error="Enter only Numeric Value greater than zero or leave the cell blank !" sqref="O20">
      <formula1>0</formula1>
    </dataValidation>
  </dataValidations>
  <pageMargins left="0.25" right="0.25" top="0.75" bottom="0.75" header="0.3" footer="0.3"/>
  <pageSetup scale="61"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CC-CS/1049-NER/SS-4185/3/G3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520"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20"/>
      <c r="C3" s="1520"/>
      <c r="D3" s="1520"/>
      <c r="E3" s="1520"/>
      <c r="F3" s="1520"/>
      <c r="G3" s="1520"/>
      <c r="H3" s="1520"/>
      <c r="I3" s="1520"/>
      <c r="J3" s="1520"/>
      <c r="K3" s="1520"/>
      <c r="L3" s="1520"/>
      <c r="M3" s="1520"/>
      <c r="N3" s="1520"/>
      <c r="O3" s="1520"/>
      <c r="P3" s="1520"/>
      <c r="Q3" s="1520"/>
    </row>
    <row r="4" spans="1:17" ht="21.95" customHeight="1">
      <c r="A4" s="1513" t="s">
        <v>24</v>
      </c>
      <c r="B4" s="1513"/>
      <c r="C4" s="1513"/>
      <c r="D4" s="1513"/>
      <c r="E4" s="1513"/>
      <c r="F4" s="1513"/>
      <c r="G4" s="1513"/>
      <c r="H4" s="1513"/>
      <c r="I4" s="1513"/>
      <c r="J4" s="1513"/>
      <c r="K4" s="1513"/>
      <c r="L4" s="1513"/>
      <c r="M4" s="1513"/>
      <c r="N4" s="1513"/>
      <c r="O4" s="1513"/>
      <c r="P4" s="1513"/>
      <c r="Q4" s="151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77" t="str">
        <f>'Sch-1'!A7</f>
        <v/>
      </c>
      <c r="B7" s="1477"/>
      <c r="C7" s="1477"/>
      <c r="D7" s="1477"/>
      <c r="E7" s="1477"/>
      <c r="F7" s="1477"/>
      <c r="G7" s="1477"/>
      <c r="H7" s="1477"/>
      <c r="I7" s="1477"/>
      <c r="J7" s="1477"/>
      <c r="K7" s="1477"/>
      <c r="L7" s="1477"/>
      <c r="M7" s="1477"/>
      <c r="N7" s="1477"/>
      <c r="O7" s="1477"/>
      <c r="P7" s="66" t="str">
        <f>'Sch-1'!M7</f>
        <v>Contracts Services, 3rd Floor</v>
      </c>
      <c r="Q7" s="98"/>
    </row>
    <row r="8" spans="1:17" ht="18" customHeight="1">
      <c r="A8" s="73" t="s">
        <v>399</v>
      </c>
      <c r="B8" s="1479" t="str">
        <f>IF('Sch-1'!C8=0, "", 'Sch-1'!C8)</f>
        <v xml:space="preserve">…….. …….. …….. …….. …….. …….. </v>
      </c>
      <c r="C8" s="1479"/>
      <c r="D8" s="1479"/>
      <c r="E8" s="1479"/>
      <c r="F8" s="1479"/>
      <c r="G8" s="1479"/>
      <c r="H8" s="1479"/>
      <c r="I8" s="1479"/>
      <c r="J8" s="1479"/>
      <c r="K8" s="1479"/>
      <c r="L8" s="1479"/>
      <c r="M8" s="1479"/>
      <c r="N8" s="1479"/>
      <c r="O8" s="1479"/>
      <c r="P8" s="66" t="str">
        <f>'Sch-1'!M8</f>
        <v>Power Grid Corporation of India Ltd.,</v>
      </c>
      <c r="Q8" s="98"/>
    </row>
    <row r="9" spans="1:17" ht="18" customHeight="1">
      <c r="A9" s="73" t="s">
        <v>401</v>
      </c>
      <c r="B9" s="1479" t="str">
        <f>IF('Sch-1'!C9=0, "", 'Sch-1'!C9)</f>
        <v xml:space="preserve">…….. …….. …….. …….. …….. …….. </v>
      </c>
      <c r="C9" s="1479"/>
      <c r="D9" s="1479"/>
      <c r="E9" s="1479"/>
      <c r="F9" s="1479"/>
      <c r="G9" s="1479"/>
      <c r="H9" s="1479"/>
      <c r="I9" s="1479"/>
      <c r="J9" s="1479"/>
      <c r="K9" s="1479"/>
      <c r="L9" s="1479"/>
      <c r="M9" s="1479"/>
      <c r="N9" s="1479"/>
      <c r="O9" s="1479"/>
      <c r="P9" s="66" t="str">
        <f>'Sch-1'!M9</f>
        <v>"Saudamini", Plot No.-2</v>
      </c>
      <c r="Q9" s="98"/>
    </row>
    <row r="10" spans="1:17" ht="18" customHeight="1">
      <c r="A10" s="74"/>
      <c r="B10" s="1479" t="str">
        <f>IF('Sch-1'!C10=0, "", 'Sch-1'!C10)</f>
        <v xml:space="preserve">…….. …….. …….. …….. …….. …….. </v>
      </c>
      <c r="C10" s="1479"/>
      <c r="D10" s="1479"/>
      <c r="E10" s="1479"/>
      <c r="F10" s="1479"/>
      <c r="G10" s="1479"/>
      <c r="H10" s="1479"/>
      <c r="I10" s="1479"/>
      <c r="J10" s="1479"/>
      <c r="K10" s="1479"/>
      <c r="L10" s="1479"/>
      <c r="M10" s="1479"/>
      <c r="N10" s="1479"/>
      <c r="O10" s="1479"/>
      <c r="P10" s="66" t="str">
        <f>'Sch-1'!M10</f>
        <v xml:space="preserve">Sector-29, </v>
      </c>
      <c r="Q10" s="98"/>
    </row>
    <row r="11" spans="1:17" ht="18" customHeight="1">
      <c r="A11" s="74"/>
      <c r="B11" s="1479" t="str">
        <f>IF('Sch-1'!C11=0, "", 'Sch-1'!C11)</f>
        <v xml:space="preserve">…….. …….. …….. …….. …….. …….. </v>
      </c>
      <c r="C11" s="1479"/>
      <c r="D11" s="1479"/>
      <c r="E11" s="1479"/>
      <c r="F11" s="1479"/>
      <c r="G11" s="1479"/>
      <c r="H11" s="1479"/>
      <c r="I11" s="1479"/>
      <c r="J11" s="1479"/>
      <c r="K11" s="1479"/>
      <c r="L11" s="1479"/>
      <c r="M11" s="1479"/>
      <c r="N11" s="1479"/>
      <c r="O11" s="1479"/>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532</v>
      </c>
      <c r="B14" s="966"/>
      <c r="C14" s="967"/>
      <c r="D14" s="967"/>
      <c r="E14" s="967"/>
      <c r="F14" s="967"/>
      <c r="G14" s="967"/>
      <c r="H14" s="967"/>
      <c r="I14" s="967"/>
      <c r="J14" s="967"/>
      <c r="K14" s="967"/>
      <c r="L14" s="967"/>
      <c r="M14" s="967"/>
      <c r="N14" s="967"/>
      <c r="O14" s="967"/>
      <c r="P14" s="967"/>
      <c r="Q14" s="967"/>
    </row>
    <row r="15" spans="1:17" ht="16.5">
      <c r="A15" s="103"/>
      <c r="B15" s="102"/>
      <c r="C15" s="101"/>
      <c r="D15" s="101"/>
      <c r="E15" s="101"/>
      <c r="F15" s="101"/>
      <c r="G15" s="101"/>
      <c r="H15" s="101"/>
      <c r="I15" s="101"/>
      <c r="J15" s="101"/>
      <c r="K15" s="101"/>
      <c r="L15" s="101"/>
      <c r="M15" s="101"/>
      <c r="N15" s="101"/>
      <c r="O15" s="101"/>
      <c r="P15" s="101"/>
      <c r="Q15" s="101"/>
    </row>
    <row r="16" spans="1:17" ht="90">
      <c r="A16" s="971" t="s">
        <v>363</v>
      </c>
      <c r="B16" s="969" t="s">
        <v>516</v>
      </c>
      <c r="C16" s="969" t="s">
        <v>517</v>
      </c>
      <c r="D16" s="969" t="s">
        <v>523</v>
      </c>
      <c r="E16" s="969" t="s">
        <v>524</v>
      </c>
      <c r="F16" s="969" t="s">
        <v>518</v>
      </c>
      <c r="G16" s="972" t="s">
        <v>525</v>
      </c>
      <c r="H16" s="973" t="s">
        <v>493</v>
      </c>
      <c r="I16" s="974" t="s">
        <v>534</v>
      </c>
      <c r="J16" s="975" t="s">
        <v>488</v>
      </c>
      <c r="K16" s="975" t="s">
        <v>514</v>
      </c>
      <c r="L16" s="969" t="s">
        <v>370</v>
      </c>
      <c r="M16" s="970" t="s">
        <v>355</v>
      </c>
      <c r="N16" s="970" t="s">
        <v>356</v>
      </c>
      <c r="O16" s="969" t="s">
        <v>536</v>
      </c>
      <c r="P16" s="969" t="s">
        <v>537</v>
      </c>
      <c r="Q16" s="976" t="s">
        <v>512</v>
      </c>
    </row>
    <row r="17" spans="1:31" ht="16.5">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526</v>
      </c>
      <c r="Q17" s="983">
        <v>17</v>
      </c>
    </row>
    <row r="18" spans="1:31" ht="37.5" customHeight="1">
      <c r="A18" s="803"/>
      <c r="B18" s="1507">
        <f>'Sch-4'!B18:J18</f>
        <v>0</v>
      </c>
      <c r="C18" s="1508"/>
      <c r="D18" s="1508"/>
      <c r="E18" s="1508"/>
      <c r="F18" s="1508"/>
      <c r="G18" s="1508"/>
      <c r="H18" s="1508"/>
      <c r="I18" s="1508"/>
      <c r="J18" s="1508"/>
      <c r="K18" s="1508"/>
      <c r="L18" s="1508"/>
      <c r="M18" s="1508"/>
      <c r="N18" s="1508"/>
      <c r="O18" s="1508"/>
      <c r="P18" s="1508"/>
      <c r="Q18" s="1509"/>
      <c r="R18" s="924" t="s">
        <v>548</v>
      </c>
      <c r="S18" s="923" t="s">
        <v>496</v>
      </c>
    </row>
    <row r="19" spans="1:31" ht="37.5" customHeight="1">
      <c r="A19" s="1009" t="s">
        <v>556</v>
      </c>
      <c r="B19" s="1521" t="e">
        <f>'Sch-3 '!#REF!</f>
        <v>#REF!</v>
      </c>
      <c r="C19" s="1522"/>
      <c r="D19" s="1522"/>
      <c r="E19" s="1522"/>
      <c r="F19" s="1522"/>
      <c r="G19" s="1522"/>
      <c r="H19" s="1522"/>
      <c r="I19" s="1010"/>
      <c r="J19" s="1010"/>
      <c r="K19" s="1010"/>
      <c r="L19" s="1010"/>
      <c r="M19" s="1010"/>
      <c r="N19" s="1010"/>
      <c r="O19" s="1010"/>
      <c r="P19" s="1010"/>
      <c r="Q19" s="1011"/>
      <c r="R19" s="924" t="s">
        <v>548</v>
      </c>
      <c r="S19" s="923" t="s">
        <v>496</v>
      </c>
    </row>
    <row r="20" spans="1:31" s="786" customFormat="1" ht="16.5">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6.5">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6.5">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6.5">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557</v>
      </c>
      <c r="B24" s="1521" t="e">
        <f>'Sch-3 '!#REF!</f>
        <v>#REF!</v>
      </c>
      <c r="C24" s="1522"/>
      <c r="D24" s="1522"/>
      <c r="E24" s="1522"/>
      <c r="F24" s="1522"/>
      <c r="G24" s="1522"/>
      <c r="H24" s="1522"/>
      <c r="I24" s="1010"/>
      <c r="J24" s="1010"/>
      <c r="K24" s="1010"/>
      <c r="L24" s="1010"/>
      <c r="M24" s="1010"/>
      <c r="N24" s="1010"/>
      <c r="O24" s="1010"/>
      <c r="P24" s="1010"/>
      <c r="Q24" s="1011"/>
      <c r="R24" s="924" t="s">
        <v>548</v>
      </c>
      <c r="S24" s="923" t="s">
        <v>496</v>
      </c>
    </row>
    <row r="25" spans="1:31" s="786" customFormat="1" ht="16.5">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6.5">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6.5">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6.5">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98"/>
      <c r="B30" s="1499"/>
      <c r="C30" s="1499"/>
      <c r="D30" s="1499"/>
      <c r="E30" s="1499"/>
      <c r="F30" s="1499"/>
      <c r="G30" s="1499"/>
      <c r="H30" s="1499"/>
      <c r="I30" s="1500"/>
      <c r="J30" s="1517" t="s">
        <v>546</v>
      </c>
      <c r="K30" s="1518"/>
      <c r="L30" s="1518"/>
      <c r="M30" s="1518"/>
      <c r="N30" s="1518"/>
      <c r="O30" s="1519"/>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10" t="s">
        <v>512</v>
      </c>
      <c r="K31" s="1510"/>
      <c r="L31" s="1510"/>
      <c r="M31" s="1510"/>
      <c r="N31" s="1510"/>
      <c r="O31" s="1511"/>
      <c r="P31" s="930"/>
      <c r="Q31" s="932">
        <f>SUM(Q20:Q28)</f>
        <v>0</v>
      </c>
      <c r="R31" s="809"/>
      <c r="S31" s="809"/>
      <c r="AC31" s="936"/>
      <c r="AD31" s="936"/>
      <c r="AE31" s="936"/>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6"/>
      <c r="P33" s="1506"/>
      <c r="Q33" s="1506"/>
    </row>
    <row r="34" spans="1:17" ht="33.6" customHeight="1">
      <c r="A34" s="108" t="s">
        <v>408</v>
      </c>
      <c r="B34" s="123" t="str">
        <f>IF('Sch-1'!B353=0,"", 'Sch-1'!B353)</f>
        <v>--</v>
      </c>
      <c r="C34" s="109"/>
      <c r="D34" s="109"/>
      <c r="E34" s="109"/>
      <c r="F34" s="109"/>
      <c r="G34" s="109"/>
      <c r="H34" s="109"/>
      <c r="I34" s="109"/>
      <c r="J34" s="109"/>
      <c r="K34" s="109"/>
      <c r="L34" s="109"/>
      <c r="M34" s="109"/>
      <c r="N34" s="109"/>
      <c r="O34" s="1506" t="str">
        <f>"Printed Name : " &amp; IF('Sch-1'!M354=0,"",'Sch-1'!M354)</f>
        <v xml:space="preserve">Printed Name : </v>
      </c>
      <c r="P34" s="1506"/>
      <c r="Q34" s="1506"/>
    </row>
    <row r="35" spans="1:17" ht="33.6" customHeight="1">
      <c r="A35" s="108" t="s">
        <v>409</v>
      </c>
      <c r="B35" s="123" t="str">
        <f>IF('Sch-1'!B354=0,"", 'Sch-1'!B354)</f>
        <v/>
      </c>
      <c r="C35" s="98"/>
      <c r="D35" s="98"/>
      <c r="E35" s="98"/>
      <c r="F35" s="98"/>
      <c r="G35" s="98"/>
      <c r="H35" s="98"/>
      <c r="I35" s="98"/>
      <c r="J35" s="98"/>
      <c r="K35" s="98"/>
      <c r="L35" s="98"/>
      <c r="M35" s="98"/>
      <c r="N35" s="98"/>
      <c r="O35" s="1506" t="str">
        <f>"Designation   : " &amp; IF('Sch-1'!M355=0,"",'Sch-1'!M355)</f>
        <v xml:space="preserve">Designation   : </v>
      </c>
      <c r="P35" s="1506"/>
      <c r="Q35" s="1506"/>
    </row>
    <row r="36" spans="1:17" ht="33.6" customHeight="1">
      <c r="A36" s="97"/>
      <c r="B36" s="96"/>
      <c r="C36" s="98"/>
      <c r="D36" s="98"/>
      <c r="E36" s="98"/>
      <c r="F36" s="98"/>
      <c r="G36" s="98"/>
      <c r="H36" s="98"/>
      <c r="I36" s="98"/>
      <c r="J36" s="98"/>
      <c r="K36" s="98"/>
      <c r="L36" s="98"/>
      <c r="M36" s="98"/>
      <c r="N36" s="98"/>
      <c r="O36" s="1506"/>
      <c r="P36" s="1506"/>
      <c r="Q36" s="1506"/>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9"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topLeftCell="A16"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CC-CS/1049-NER/SS-4185/3/G3</v>
      </c>
      <c r="B1" s="64"/>
      <c r="C1" s="65"/>
      <c r="D1" s="65"/>
      <c r="E1" s="9" t="s">
        <v>430</v>
      </c>
    </row>
    <row r="2" spans="1:15" ht="8.1" customHeight="1">
      <c r="A2" s="5"/>
      <c r="B2" s="14"/>
      <c r="C2" s="7"/>
      <c r="D2" s="7"/>
      <c r="E2" s="2"/>
      <c r="F2" s="230"/>
    </row>
    <row r="3" spans="1:15" ht="72.75" customHeight="1">
      <c r="A3" s="1543"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43"/>
      <c r="C3" s="1543"/>
      <c r="D3" s="1543"/>
      <c r="E3" s="1543"/>
    </row>
    <row r="4" spans="1:15" ht="21.95" customHeight="1">
      <c r="A4" s="1547" t="s">
        <v>25</v>
      </c>
      <c r="B4" s="1547"/>
      <c r="C4" s="1547"/>
      <c r="D4" s="1547"/>
      <c r="E4" s="1547"/>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46" t="str">
        <f>IF('Sch-1'!C8=0, "", 'Sch-1'!C8)</f>
        <v xml:space="preserve">…….. …….. …….. …….. …….. …….. </v>
      </c>
      <c r="C8" s="1546"/>
      <c r="D8" s="69" t="str">
        <f>'Sch-1'!M8</f>
        <v>Power Grid Corporation of India Ltd.,</v>
      </c>
    </row>
    <row r="9" spans="1:15" ht="18" customHeight="1">
      <c r="A9" s="45" t="s">
        <v>415</v>
      </c>
      <c r="B9" s="1546" t="str">
        <f>IF('Sch-1'!C9=0, "", 'Sch-1'!C9)</f>
        <v xml:space="preserve">…….. …….. …….. …….. …….. …….. </v>
      </c>
      <c r="C9" s="1546"/>
      <c r="D9" s="69" t="str">
        <f>'Sch-1'!M9</f>
        <v>"Saudamini", Plot No.-2</v>
      </c>
    </row>
    <row r="10" spans="1:15" ht="18" customHeight="1">
      <c r="A10" s="46"/>
      <c r="B10" s="1546" t="str">
        <f>IF('Sch-1'!C10=0, "", 'Sch-1'!C10)</f>
        <v xml:space="preserve">…….. …….. …….. …….. …….. …….. </v>
      </c>
      <c r="C10" s="1546"/>
      <c r="D10" s="69" t="str">
        <f>'Sch-1'!M10</f>
        <v xml:space="preserve">Sector-29, </v>
      </c>
    </row>
    <row r="11" spans="1:15" ht="18" customHeight="1">
      <c r="A11" s="46"/>
      <c r="B11" s="1546" t="str">
        <f>IF('Sch-1'!C11=0, "", 'Sch-1'!C11)</f>
        <v xml:space="preserve">…….. …….. …….. …….. …….. …….. </v>
      </c>
      <c r="C11" s="1546"/>
      <c r="D11" s="69" t="str">
        <f>'Sch-1'!M11</f>
        <v>Gurgaon (Haryana) - 122001</v>
      </c>
    </row>
    <row r="12" spans="1:15" ht="8.1" customHeight="1"/>
    <row r="13" spans="1:15" ht="21.95" customHeight="1">
      <c r="A13" s="84" t="s">
        <v>380</v>
      </c>
      <c r="B13" s="1548" t="s">
        <v>381</v>
      </c>
      <c r="C13" s="1549"/>
      <c r="D13" s="1544" t="s">
        <v>382</v>
      </c>
      <c r="E13" s="1545"/>
      <c r="I13" s="1542" t="s">
        <v>259</v>
      </c>
      <c r="J13" s="1542"/>
      <c r="K13" s="1542"/>
      <c r="M13" s="1542" t="s">
        <v>285</v>
      </c>
      <c r="N13" s="1542"/>
      <c r="O13" s="1542"/>
    </row>
    <row r="14" spans="1:15" ht="18" customHeight="1">
      <c r="A14" s="48" t="s">
        <v>383</v>
      </c>
      <c r="B14" s="1532" t="s">
        <v>497</v>
      </c>
      <c r="C14" s="1533"/>
      <c r="D14" s="1538"/>
      <c r="E14" s="1539"/>
      <c r="I14" s="314" t="s">
        <v>234</v>
      </c>
      <c r="K14" s="314" t="e">
        <f>ROUND('Sch-1'!AE3*#REF!,0)</f>
        <v>#REF!</v>
      </c>
      <c r="M14" s="314" t="s">
        <v>234</v>
      </c>
      <c r="O14" s="314" t="e">
        <f>ROUND('Sch-1'!AE5*#REF!,0)</f>
        <v>#REF!</v>
      </c>
    </row>
    <row r="15" spans="1:15" ht="89.25" customHeight="1">
      <c r="A15" s="49"/>
      <c r="B15" s="1535" t="s">
        <v>498</v>
      </c>
      <c r="C15" s="1536"/>
      <c r="D15" s="1530">
        <f>'Sch-1'!N348+'Sch-7'!N21</f>
        <v>0</v>
      </c>
      <c r="E15" s="1531"/>
      <c r="G15" s="685"/>
    </row>
    <row r="16" spans="1:15" ht="18" customHeight="1">
      <c r="A16" s="48" t="s">
        <v>384</v>
      </c>
      <c r="B16" s="1532" t="s">
        <v>499</v>
      </c>
      <c r="C16" s="1533"/>
      <c r="D16" s="1537"/>
      <c r="E16" s="1537"/>
      <c r="I16" s="314" t="s">
        <v>260</v>
      </c>
      <c r="K16" s="315">
        <f>IF(ISERROR(ROUND((#REF!+#REF!)*#REF!,0)),0, ROUND((#REF!+#REF!)*#REF!,0))</f>
        <v>0</v>
      </c>
      <c r="M16" s="314" t="s">
        <v>260</v>
      </c>
      <c r="O16" s="315">
        <f>IF(ISERROR(ROUND((#REF!+#REF!)*#REF!,0)),0, ROUND((#REF!+#REF!)*#REF!,0))</f>
        <v>0</v>
      </c>
    </row>
    <row r="17" spans="1:15" ht="72.75" customHeight="1">
      <c r="A17" s="49"/>
      <c r="B17" s="1535" t="s">
        <v>562</v>
      </c>
      <c r="C17" s="1536"/>
      <c r="D17" s="1530">
        <f>'Sch-3 '!S299+'Sch-4'!Q23+'Sch-4b'!Q31</f>
        <v>0</v>
      </c>
      <c r="E17" s="1531"/>
      <c r="G17" s="683"/>
      <c r="I17" s="316" t="e">
        <f>#REF!/'Sch-1'!AE1</f>
        <v>#REF!</v>
      </c>
      <c r="K17" s="313">
        <f>'Sch-1'!AE3</f>
        <v>0</v>
      </c>
      <c r="M17" s="316" t="e">
        <f>I17</f>
        <v>#REF!</v>
      </c>
      <c r="O17" s="313">
        <f>'Sch-1'!AE5</f>
        <v>0</v>
      </c>
    </row>
    <row r="18" spans="1:15" ht="18" customHeight="1">
      <c r="A18" s="1534"/>
      <c r="B18" s="1528" t="s">
        <v>502</v>
      </c>
      <c r="C18" s="1529"/>
      <c r="D18" s="1540">
        <f>D17+D15</f>
        <v>0</v>
      </c>
      <c r="E18" s="1541"/>
      <c r="I18" s="313" t="s">
        <v>276</v>
      </c>
      <c r="K18" s="317" t="e">
        <f>K14+K16+#REF!</f>
        <v>#REF!</v>
      </c>
      <c r="M18" s="313" t="s">
        <v>286</v>
      </c>
      <c r="O18" s="317" t="e">
        <f>O14+O16+#REF!</f>
        <v>#REF!</v>
      </c>
    </row>
    <row r="19" spans="1:15" ht="24.75" customHeight="1">
      <c r="A19" s="1534"/>
      <c r="B19" s="1526"/>
      <c r="C19" s="1527"/>
      <c r="D19" s="1524"/>
      <c r="E19" s="1525"/>
    </row>
    <row r="20" spans="1:15" ht="18" customHeight="1">
      <c r="A20" s="51"/>
      <c r="B20" s="52"/>
      <c r="C20" s="52"/>
      <c r="D20" s="53"/>
      <c r="E20" s="53"/>
    </row>
    <row r="21" spans="1:15" ht="24" customHeight="1">
      <c r="A21" s="79"/>
      <c r="B21" s="1523"/>
      <c r="C21" s="1523"/>
      <c r="D21" s="1523"/>
      <c r="E21" s="1523"/>
    </row>
    <row r="22" spans="1:15" ht="18" customHeight="1">
      <c r="A22" s="54"/>
      <c r="B22" s="54"/>
      <c r="C22" s="54"/>
      <c r="D22" s="54"/>
      <c r="E22" s="54"/>
    </row>
    <row r="23" spans="1:15" ht="30" customHeight="1">
      <c r="A23" s="54"/>
      <c r="B23" s="54"/>
      <c r="C23" s="39"/>
      <c r="D23" s="54"/>
      <c r="E23" s="54"/>
    </row>
    <row r="24" spans="1:15" ht="30" customHeight="1">
      <c r="A24" s="38" t="s">
        <v>74</v>
      </c>
      <c r="B24" s="122" t="str">
        <f>IF('Sch-1'!B353=0,"", 'Sch-1'!B353)</f>
        <v>--</v>
      </c>
      <c r="C24" s="39" t="s">
        <v>410</v>
      </c>
      <c r="D24" s="115" t="str">
        <f>IF('Sch-1'!M354=0,"",'Sch-1'!M354)</f>
        <v/>
      </c>
      <c r="F24" s="318"/>
    </row>
    <row r="25" spans="1:15" ht="30" customHeight="1">
      <c r="A25" s="38" t="s">
        <v>459</v>
      </c>
      <c r="B25" s="114" t="str">
        <f>IF('Sch-1'!B354=0,"", 'Sch-1'!B354)</f>
        <v/>
      </c>
      <c r="C25" s="39" t="s">
        <v>411</v>
      </c>
      <c r="D25" s="115" t="str">
        <f>IF('Sch-1'!M355=0,"",'Sch-1'!M355)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A62" sheet="1" formatColumns="0" formatRows="0" selectLockedCells="1"/>
  <dataConsolidate/>
  <customSheetViews>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CC-CS/1049-NER/SS-4185/3/G3</v>
      </c>
      <c r="B1" s="64"/>
      <c r="C1" s="65"/>
      <c r="D1" s="65"/>
      <c r="E1" s="9" t="s">
        <v>430</v>
      </c>
    </row>
    <row r="2" spans="1:15" ht="8.1" customHeight="1">
      <c r="A2" s="5"/>
      <c r="B2" s="14"/>
      <c r="C2" s="7"/>
      <c r="D2" s="7"/>
      <c r="E2" s="2"/>
      <c r="F2" s="230"/>
    </row>
    <row r="3" spans="1:15" ht="66" customHeight="1">
      <c r="A3" s="1550"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50"/>
      <c r="C3" s="1550"/>
      <c r="D3" s="1550"/>
      <c r="E3" s="1550"/>
    </row>
    <row r="4" spans="1:15" ht="21.95" customHeight="1">
      <c r="A4" s="1547" t="s">
        <v>416</v>
      </c>
      <c r="B4" s="1547"/>
      <c r="C4" s="1547"/>
      <c r="D4" s="1547"/>
      <c r="E4" s="1547"/>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46" t="str">
        <f>IF('Sch-1'!C8=0, "", 'Sch-1'!C8)</f>
        <v xml:space="preserve">…….. …….. …….. …….. …….. …….. </v>
      </c>
      <c r="C8" s="1546"/>
      <c r="D8" s="69" t="str">
        <f>'Sch-1'!M8</f>
        <v>Power Grid Corporation of India Ltd.,</v>
      </c>
    </row>
    <row r="9" spans="1:15" ht="18" customHeight="1">
      <c r="A9" s="45" t="s">
        <v>415</v>
      </c>
      <c r="B9" s="1546" t="str">
        <f>IF('Sch-1'!C9=0, "", 'Sch-1'!C9)</f>
        <v xml:space="preserve">…….. …….. …….. …….. …….. …….. </v>
      </c>
      <c r="C9" s="1546"/>
      <c r="D9" s="69" t="str">
        <f>'Sch-1'!M9</f>
        <v>"Saudamini", Plot No.-2</v>
      </c>
    </row>
    <row r="10" spans="1:15" ht="18" customHeight="1">
      <c r="A10" s="46"/>
      <c r="B10" s="1546" t="str">
        <f>IF('Sch-1'!C10=0, "", 'Sch-1'!C10)</f>
        <v xml:space="preserve">…….. …….. …….. …….. …….. …….. </v>
      </c>
      <c r="C10" s="1546"/>
      <c r="D10" s="69" t="str">
        <f>'Sch-1'!M10</f>
        <v xml:space="preserve">Sector-29, </v>
      </c>
    </row>
    <row r="11" spans="1:15" ht="18" customHeight="1">
      <c r="A11" s="46"/>
      <c r="B11" s="1546" t="str">
        <f>IF('Sch-1'!C11=0, "", 'Sch-1'!C11)</f>
        <v xml:space="preserve">…….. …….. …….. …….. …….. …….. </v>
      </c>
      <c r="C11" s="1546"/>
      <c r="D11" s="69" t="str">
        <f>'Sch-1'!M11</f>
        <v>Gurgaon (Haryana) - 122001</v>
      </c>
    </row>
    <row r="12" spans="1:15" ht="8.1" customHeight="1"/>
    <row r="13" spans="1:15" ht="21.95" customHeight="1">
      <c r="A13" s="84" t="s">
        <v>380</v>
      </c>
      <c r="B13" s="1548" t="s">
        <v>381</v>
      </c>
      <c r="C13" s="1549"/>
      <c r="D13" s="1544" t="s">
        <v>382</v>
      </c>
      <c r="E13" s="1545"/>
      <c r="I13" s="1542"/>
      <c r="J13" s="1542"/>
      <c r="K13" s="1542"/>
      <c r="M13" s="1542"/>
      <c r="N13" s="1542"/>
      <c r="O13" s="1542"/>
    </row>
    <row r="14" spans="1:15" ht="18" customHeight="1">
      <c r="A14" s="48" t="s">
        <v>383</v>
      </c>
      <c r="B14" s="1532" t="s">
        <v>497</v>
      </c>
      <c r="C14" s="1533"/>
      <c r="D14" s="917">
        <f>'Sch-1'!N348*(1-Discount!K18)+'Sch-7'!N21*(1-Discount!K23)</f>
        <v>0</v>
      </c>
      <c r="E14" s="918"/>
      <c r="I14" s="314"/>
      <c r="K14" s="314"/>
      <c r="M14" s="314"/>
      <c r="O14" s="314"/>
    </row>
    <row r="15" spans="1:15" ht="75.75" customHeight="1">
      <c r="A15" s="49"/>
      <c r="B15" s="1535" t="s">
        <v>498</v>
      </c>
      <c r="C15" s="1536"/>
      <c r="D15" s="909"/>
      <c r="E15" s="910"/>
    </row>
    <row r="16" spans="1:15" ht="18" customHeight="1">
      <c r="A16" s="48" t="s">
        <v>384</v>
      </c>
      <c r="B16" s="1532" t="s">
        <v>499</v>
      </c>
      <c r="C16" s="1533"/>
      <c r="D16" s="915">
        <f>'Sch-3 '!Q300*(1-Discount!K20)+'Sch-4'!Q23*(1-Discount!K21)+'Sch-4b'!Q31*(1-Discount!K22)</f>
        <v>0</v>
      </c>
      <c r="E16" s="916"/>
      <c r="I16" s="314"/>
      <c r="K16" s="315"/>
      <c r="M16" s="314"/>
      <c r="O16" s="315"/>
    </row>
    <row r="17" spans="1:15" ht="72.75" customHeight="1">
      <c r="A17" s="49"/>
      <c r="B17" s="1535" t="s">
        <v>533</v>
      </c>
      <c r="C17" s="1536"/>
      <c r="D17" s="911"/>
      <c r="E17" s="912"/>
      <c r="I17" s="316"/>
      <c r="M17" s="316"/>
    </row>
    <row r="18" spans="1:15" ht="18" customHeight="1">
      <c r="A18" s="1534"/>
      <c r="B18" s="1528" t="s">
        <v>502</v>
      </c>
      <c r="C18" s="1529"/>
      <c r="D18" s="913">
        <f>D16+D14</f>
        <v>0</v>
      </c>
      <c r="E18" s="914"/>
      <c r="K18" s="317"/>
      <c r="O18" s="317"/>
    </row>
    <row r="19" spans="1:15" ht="50.1" customHeight="1">
      <c r="A19" s="1534"/>
      <c r="B19" s="1526"/>
      <c r="C19" s="1527"/>
      <c r="D19" s="1524"/>
      <c r="E19" s="1525"/>
    </row>
    <row r="20" spans="1:15" ht="18" customHeight="1">
      <c r="A20" s="51"/>
      <c r="B20" s="52"/>
      <c r="C20" s="52"/>
      <c r="D20" s="53"/>
      <c r="E20" s="53"/>
    </row>
    <row r="21" spans="1:15" ht="21.75" customHeight="1">
      <c r="A21" s="79"/>
      <c r="B21" s="1523"/>
      <c r="C21" s="1523"/>
      <c r="D21" s="1523"/>
      <c r="E21" s="1523"/>
    </row>
    <row r="22" spans="1:15" ht="18" customHeight="1">
      <c r="A22" s="54"/>
      <c r="B22" s="54"/>
      <c r="C22" s="54"/>
      <c r="D22" s="54"/>
      <c r="E22" s="54"/>
    </row>
    <row r="23" spans="1:15" ht="30" customHeight="1">
      <c r="A23" s="54"/>
      <c r="B23" s="54"/>
      <c r="C23" s="39"/>
      <c r="D23" s="54"/>
      <c r="E23" s="54"/>
    </row>
    <row r="24" spans="1:15" ht="30" customHeight="1">
      <c r="A24" s="38" t="s">
        <v>74</v>
      </c>
      <c r="B24" s="122" t="str">
        <f>IF('Sch-1'!B353=0,"", 'Sch-1'!B353)</f>
        <v>--</v>
      </c>
      <c r="C24" s="39" t="s">
        <v>410</v>
      </c>
      <c r="D24" s="115" t="str">
        <f>IF('Sch-1'!M354=0,"",'Sch-1'!M354)</f>
        <v/>
      </c>
      <c r="F24" s="318"/>
    </row>
    <row r="25" spans="1:15" ht="30" customHeight="1">
      <c r="A25" s="38" t="s">
        <v>459</v>
      </c>
      <c r="B25" s="114" t="str">
        <f>IF('Sch-1'!B354=0,"", 'Sch-1'!B354)</f>
        <v/>
      </c>
      <c r="C25" s="39" t="s">
        <v>411</v>
      </c>
      <c r="D25" s="115" t="str">
        <f>IF('Sch-1'!M355=0,"",'Sch-1'!M355)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topLeftCell="A24"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CC-CS/1049-NER/SS-4185/3/G3</v>
      </c>
      <c r="B1" s="90"/>
      <c r="C1" s="92"/>
      <c r="D1" s="93" t="s">
        <v>431</v>
      </c>
    </row>
    <row r="2" spans="1:6" ht="18" customHeight="1">
      <c r="A2" s="72"/>
      <c r="B2" s="96"/>
      <c r="C2" s="98"/>
      <c r="D2" s="98"/>
    </row>
    <row r="3" spans="1:6" ht="84" customHeight="1">
      <c r="A3" s="155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57"/>
      <c r="C3" s="1557"/>
      <c r="D3" s="1557"/>
      <c r="E3" s="56"/>
      <c r="F3" s="56"/>
    </row>
    <row r="4" spans="1:6" ht="21.95" customHeight="1">
      <c r="A4" s="1547" t="s">
        <v>386</v>
      </c>
      <c r="B4" s="1547"/>
      <c r="C4" s="1547"/>
      <c r="D4" s="1547"/>
    </row>
    <row r="5" spans="1:6" ht="18" customHeight="1">
      <c r="A5" s="43"/>
    </row>
    <row r="6" spans="1:6" ht="18" customHeight="1">
      <c r="A6" s="33" t="str">
        <f>'Sch-1'!A6</f>
        <v>Bidder’s Name and Address (Lead Partner) :</v>
      </c>
      <c r="D6" s="68" t="s">
        <v>398</v>
      </c>
    </row>
    <row r="7" spans="1:6" ht="36" customHeight="1">
      <c r="A7" s="1556" t="str">
        <f>'Sch-1'!A7</f>
        <v/>
      </c>
      <c r="B7" s="1556"/>
      <c r="C7" s="1556"/>
      <c r="D7" s="69" t="str">
        <f>'Sch-1'!M7</f>
        <v>Contracts Services, 3rd Floor</v>
      </c>
    </row>
    <row r="8" spans="1:6" ht="18" customHeight="1">
      <c r="A8" s="45" t="s">
        <v>414</v>
      </c>
      <c r="B8" s="1546" t="str">
        <f>IF('Sch-1'!C8=0, "", 'Sch-1'!C8)</f>
        <v xml:space="preserve">…….. …….. …….. …….. …….. …….. </v>
      </c>
      <c r="C8" s="1546"/>
      <c r="D8" s="69" t="str">
        <f>'Sch-1'!M8</f>
        <v>Power Grid Corporation of India Ltd.,</v>
      </c>
    </row>
    <row r="9" spans="1:6" ht="18" customHeight="1">
      <c r="A9" s="45" t="s">
        <v>415</v>
      </c>
      <c r="B9" s="1546" t="str">
        <f>IF('Sch-1'!C9=0, "", 'Sch-1'!C9)</f>
        <v xml:space="preserve">…….. …….. …….. …….. …….. …….. </v>
      </c>
      <c r="C9" s="1546"/>
      <c r="D9" s="69" t="str">
        <f>'Sch-1'!M9</f>
        <v>"Saudamini", Plot No.-2</v>
      </c>
    </row>
    <row r="10" spans="1:6" ht="18" customHeight="1">
      <c r="A10" s="46"/>
      <c r="B10" s="1546" t="str">
        <f>IF('Sch-1'!C10=0, "", 'Sch-1'!C10)</f>
        <v xml:space="preserve">…….. …….. …….. …….. …….. …….. </v>
      </c>
      <c r="C10" s="1546"/>
      <c r="D10" s="69" t="str">
        <f>'Sch-1'!M10</f>
        <v xml:space="preserve">Sector-29, </v>
      </c>
    </row>
    <row r="11" spans="1:6" ht="18" customHeight="1">
      <c r="A11" s="46"/>
      <c r="B11" s="1546" t="str">
        <f>IF('Sch-1'!C11=0, "", 'Sch-1'!C11)</f>
        <v xml:space="preserve">…….. …….. …….. …….. …….. …….. </v>
      </c>
      <c r="C11" s="1546"/>
      <c r="D11" s="69" t="str">
        <f>'Sch-1'!M11</f>
        <v>Gurgaon (Haryana) - 122001</v>
      </c>
    </row>
    <row r="12" spans="1:6" ht="18" customHeight="1">
      <c r="A12" s="57"/>
      <c r="B12" s="57"/>
      <c r="C12" s="57"/>
      <c r="D12" s="70"/>
    </row>
    <row r="13" spans="1:6" ht="21.95" customHeight="1">
      <c r="A13" s="58" t="s">
        <v>380</v>
      </c>
      <c r="B13" s="1544" t="s">
        <v>370</v>
      </c>
      <c r="C13" s="1545"/>
      <c r="D13" s="59" t="s">
        <v>382</v>
      </c>
    </row>
    <row r="14" spans="1:6" ht="21.95" customHeight="1">
      <c r="A14" s="48" t="s">
        <v>383</v>
      </c>
      <c r="B14" s="1554" t="s">
        <v>417</v>
      </c>
      <c r="C14" s="1554"/>
      <c r="D14" s="77">
        <f>'Sch-1'!N347</f>
        <v>0</v>
      </c>
    </row>
    <row r="15" spans="1:6" ht="35.1" customHeight="1">
      <c r="A15" s="60"/>
      <c r="B15" s="1551" t="s">
        <v>387</v>
      </c>
      <c r="C15" s="1552"/>
      <c r="D15" s="50"/>
    </row>
    <row r="16" spans="1:6" ht="21.95" customHeight="1">
      <c r="A16" s="48" t="s">
        <v>384</v>
      </c>
      <c r="B16" s="1554" t="s">
        <v>418</v>
      </c>
      <c r="C16" s="1554"/>
      <c r="D16" s="77">
        <f>'Sch-2'!J346</f>
        <v>0</v>
      </c>
    </row>
    <row r="17" spans="1:6" ht="35.1" customHeight="1">
      <c r="A17" s="60"/>
      <c r="B17" s="1555" t="s">
        <v>531</v>
      </c>
      <c r="C17" s="1552"/>
      <c r="D17" s="50"/>
    </row>
    <row r="18" spans="1:6" ht="21.95" customHeight="1">
      <c r="A18" s="48" t="s">
        <v>385</v>
      </c>
      <c r="B18" s="1554" t="s">
        <v>419</v>
      </c>
      <c r="C18" s="1554"/>
      <c r="D18" s="77">
        <f>'Sch-3 '!P299</f>
        <v>0</v>
      </c>
    </row>
    <row r="19" spans="1:6" ht="30" customHeight="1">
      <c r="A19" s="60"/>
      <c r="B19" s="1551" t="s">
        <v>388</v>
      </c>
      <c r="C19" s="1552"/>
      <c r="D19" s="50"/>
    </row>
    <row r="20" spans="1:6" ht="21.95" customHeight="1">
      <c r="A20" s="48" t="s">
        <v>559</v>
      </c>
      <c r="B20" s="1554" t="s">
        <v>560</v>
      </c>
      <c r="C20" s="1554"/>
      <c r="D20" s="875">
        <f>'Sch-4'!P22</f>
        <v>0</v>
      </c>
    </row>
    <row r="21" spans="1:6" ht="30" customHeight="1">
      <c r="A21" s="60"/>
      <c r="B21" s="1551" t="s">
        <v>389</v>
      </c>
      <c r="C21" s="1552"/>
      <c r="D21" s="50"/>
    </row>
    <row r="22" spans="1:6" ht="21.95" hidden="1" customHeight="1">
      <c r="A22" s="48" t="s">
        <v>539</v>
      </c>
      <c r="B22" s="1554" t="s">
        <v>538</v>
      </c>
      <c r="C22" s="1554"/>
      <c r="D22" s="875">
        <f>'Sch-4b'!P30</f>
        <v>0</v>
      </c>
    </row>
    <row r="23" spans="1:6" ht="44.25" hidden="1" customHeight="1">
      <c r="A23" s="60"/>
      <c r="B23" s="1555" t="s">
        <v>532</v>
      </c>
      <c r="C23" s="1552"/>
      <c r="D23" s="50"/>
    </row>
    <row r="24" spans="1:6" ht="30" customHeight="1">
      <c r="A24" s="48">
        <v>5</v>
      </c>
      <c r="B24" s="1554" t="s">
        <v>434</v>
      </c>
      <c r="C24" s="1554"/>
      <c r="D24" s="77">
        <f>'Sch-5'!D18:E18</f>
        <v>0</v>
      </c>
    </row>
    <row r="25" spans="1:6" ht="51" customHeight="1">
      <c r="A25" s="60"/>
      <c r="B25" s="1551" t="s">
        <v>390</v>
      </c>
      <c r="C25" s="1552"/>
      <c r="D25" s="769"/>
    </row>
    <row r="26" spans="1:6" ht="21.95" customHeight="1">
      <c r="A26" s="48" t="s">
        <v>391</v>
      </c>
      <c r="B26" s="1554" t="s">
        <v>435</v>
      </c>
      <c r="C26" s="1554"/>
      <c r="D26" s="293">
        <f>'Sch-7'!M20</f>
        <v>0</v>
      </c>
    </row>
    <row r="27" spans="1:6" ht="35.1" customHeight="1">
      <c r="A27" s="60"/>
      <c r="B27" s="1551" t="s">
        <v>69</v>
      </c>
      <c r="C27" s="1552"/>
      <c r="D27" s="50"/>
    </row>
    <row r="28" spans="1:6" ht="28.5" customHeight="1">
      <c r="A28" s="1534"/>
      <c r="B28" s="1553" t="s">
        <v>392</v>
      </c>
      <c r="C28" s="1553"/>
      <c r="D28" s="78">
        <f>SUM(D14,D16,D18,D20,D24)</f>
        <v>0</v>
      </c>
    </row>
    <row r="29" spans="1:6" ht="30" customHeight="1">
      <c r="A29" s="1534"/>
      <c r="B29" s="1553"/>
      <c r="C29" s="1553"/>
      <c r="D29" s="206"/>
    </row>
    <row r="30" spans="1:6" ht="18.75" customHeight="1">
      <c r="A30" s="85"/>
      <c r="B30" s="86"/>
      <c r="C30" s="86"/>
      <c r="D30" s="87"/>
    </row>
    <row r="31" spans="1:6" ht="27.95" customHeight="1">
      <c r="A31" s="85"/>
      <c r="B31" s="86"/>
      <c r="C31" s="110"/>
      <c r="D31" s="87"/>
    </row>
    <row r="32" spans="1:6" ht="27.95" customHeight="1">
      <c r="A32" s="108" t="s">
        <v>408</v>
      </c>
      <c r="B32" s="124" t="str">
        <f>IF('Sch-1'!B353=0,"", 'Sch-1'!B353)</f>
        <v>--</v>
      </c>
      <c r="C32" s="110" t="s">
        <v>410</v>
      </c>
      <c r="D32" s="120" t="str">
        <f>IF('Sch-1'!M354=0,"",'Sch-1'!M354)</f>
        <v/>
      </c>
      <c r="F32" s="111"/>
    </row>
    <row r="33" spans="1:6" ht="27.95" customHeight="1">
      <c r="A33" s="108" t="s">
        <v>409</v>
      </c>
      <c r="B33" s="124" t="str">
        <f>IF('Sch-1'!B354=0,"", 'Sch-1'!B354)</f>
        <v/>
      </c>
      <c r="C33" s="110" t="s">
        <v>411</v>
      </c>
      <c r="D33" s="120" t="str">
        <f>IF('Sch-1'!M355=0,"",'Sch-1'!M355)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A62" sheet="1" formatColumns="0" formatRows="0" selectLockedCells="1"/>
  <customSheetViews>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19" zoomScaleNormal="100" zoomScaleSheetLayoutView="100" workbookViewId="0">
      <selection activeCell="G3" sqref="G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CC-CS/1049-NER/SS-4185/3/G3</v>
      </c>
      <c r="B1" s="90"/>
      <c r="C1" s="92"/>
      <c r="D1" s="93" t="s">
        <v>67</v>
      </c>
    </row>
    <row r="2" spans="1:6" ht="18" customHeight="1">
      <c r="A2" s="72"/>
      <c r="B2" s="96"/>
      <c r="C2" s="98"/>
      <c r="D2" s="98"/>
    </row>
    <row r="3" spans="1:6" ht="68.25" customHeight="1">
      <c r="A3" s="1558"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58"/>
      <c r="C3" s="1558"/>
      <c r="D3" s="1558"/>
      <c r="E3" s="56"/>
      <c r="F3" s="56"/>
    </row>
    <row r="4" spans="1:6" ht="21.95" customHeight="1">
      <c r="A4" s="1547" t="s">
        <v>386</v>
      </c>
      <c r="B4" s="1547"/>
      <c r="C4" s="1547"/>
      <c r="D4" s="1547"/>
    </row>
    <row r="5" spans="1:6" ht="18" customHeight="1">
      <c r="A5" s="43"/>
    </row>
    <row r="6" spans="1:6" ht="18" customHeight="1">
      <c r="A6" s="33" t="str">
        <f>'Sch-1'!A6</f>
        <v>Bidder’s Name and Address (Lead Partner) :</v>
      </c>
      <c r="D6" s="68" t="s">
        <v>398</v>
      </c>
    </row>
    <row r="7" spans="1:6" ht="36" customHeight="1">
      <c r="A7" s="1556" t="str">
        <f>'Sch-1'!A7</f>
        <v/>
      </c>
      <c r="B7" s="1556"/>
      <c r="C7" s="1556"/>
      <c r="D7" s="69" t="str">
        <f>'Sch-1'!M7</f>
        <v>Contracts Services, 3rd Floor</v>
      </c>
    </row>
    <row r="8" spans="1:6" ht="18" customHeight="1">
      <c r="A8" s="45" t="s">
        <v>414</v>
      </c>
      <c r="B8" s="1546" t="str">
        <f>IF('Sch-1'!C8=0, "", 'Sch-1'!C8)</f>
        <v xml:space="preserve">…….. …….. …….. …….. …….. …….. </v>
      </c>
      <c r="C8" s="1546"/>
      <c r="D8" s="69" t="str">
        <f>'Sch-1'!M8</f>
        <v>Power Grid Corporation of India Ltd.,</v>
      </c>
    </row>
    <row r="9" spans="1:6" ht="18" customHeight="1">
      <c r="A9" s="45" t="s">
        <v>415</v>
      </c>
      <c r="B9" s="1546" t="str">
        <f>IF('Sch-1'!C9=0, "", 'Sch-1'!C9)</f>
        <v xml:space="preserve">…….. …….. …….. …….. …….. …….. </v>
      </c>
      <c r="C9" s="1546"/>
      <c r="D9" s="69" t="str">
        <f>'Sch-1'!M9</f>
        <v>"Saudamini", Plot No.-2</v>
      </c>
    </row>
    <row r="10" spans="1:6" ht="18" customHeight="1">
      <c r="A10" s="46"/>
      <c r="B10" s="1546" t="str">
        <f>IF('Sch-1'!C10=0, "", 'Sch-1'!C10)</f>
        <v xml:space="preserve">…….. …….. …….. …….. …….. …….. </v>
      </c>
      <c r="C10" s="1546"/>
      <c r="D10" s="69" t="str">
        <f>'Sch-1'!M10</f>
        <v xml:space="preserve">Sector-29, </v>
      </c>
    </row>
    <row r="11" spans="1:6" ht="18" customHeight="1">
      <c r="A11" s="46"/>
      <c r="B11" s="1546" t="str">
        <f>IF('Sch-1'!C11=0, "", 'Sch-1'!C11)</f>
        <v xml:space="preserve">…….. …….. …….. …….. …….. …….. </v>
      </c>
      <c r="C11" s="1546"/>
      <c r="D11" s="69" t="str">
        <f>'Sch-1'!M11</f>
        <v>Gurgaon (Haryana) - 122001</v>
      </c>
    </row>
    <row r="12" spans="1:6" ht="18" customHeight="1">
      <c r="A12" s="57"/>
      <c r="B12" s="57"/>
      <c r="C12" s="57"/>
      <c r="D12" s="70"/>
    </row>
    <row r="13" spans="1:6" ht="21.95" customHeight="1">
      <c r="A13" s="58" t="s">
        <v>380</v>
      </c>
      <c r="B13" s="1544" t="s">
        <v>370</v>
      </c>
      <c r="C13" s="1545"/>
      <c r="D13" s="59" t="s">
        <v>382</v>
      </c>
    </row>
    <row r="14" spans="1:6" ht="21.95" customHeight="1">
      <c r="A14" s="48" t="s">
        <v>383</v>
      </c>
      <c r="B14" s="1554" t="s">
        <v>417</v>
      </c>
      <c r="C14" s="1554"/>
      <c r="D14" s="77">
        <f>'Sch-1'!N345*(1-Discount!K18)+(1-Discount!K23)*'Sch-1'!N346</f>
        <v>0</v>
      </c>
    </row>
    <row r="15" spans="1:6" ht="35.1" customHeight="1">
      <c r="A15" s="60"/>
      <c r="B15" s="1551" t="s">
        <v>387</v>
      </c>
      <c r="C15" s="1552"/>
      <c r="D15" s="50"/>
    </row>
    <row r="16" spans="1:6" ht="21.95" customHeight="1">
      <c r="A16" s="48" t="s">
        <v>384</v>
      </c>
      <c r="B16" s="1554" t="s">
        <v>418</v>
      </c>
      <c r="C16" s="1554"/>
      <c r="D16" s="77">
        <f>'Sch-6'!D16*(1-Discount!K19)</f>
        <v>0</v>
      </c>
    </row>
    <row r="17" spans="1:6" ht="35.1" customHeight="1">
      <c r="A17" s="60"/>
      <c r="B17" s="1555" t="s">
        <v>531</v>
      </c>
      <c r="C17" s="1552"/>
      <c r="D17" s="50"/>
    </row>
    <row r="18" spans="1:6" ht="21.95" customHeight="1">
      <c r="A18" s="48" t="s">
        <v>385</v>
      </c>
      <c r="B18" s="1554" t="s">
        <v>419</v>
      </c>
      <c r="C18" s="1554"/>
      <c r="D18" s="77">
        <f>'Sch-6'!D18*(1-Discount!K20)</f>
        <v>0</v>
      </c>
    </row>
    <row r="19" spans="1:6" ht="30" customHeight="1">
      <c r="A19" s="60"/>
      <c r="B19" s="1551" t="s">
        <v>388</v>
      </c>
      <c r="C19" s="1552"/>
      <c r="D19" s="50"/>
    </row>
    <row r="20" spans="1:6" ht="21.95" customHeight="1">
      <c r="A20" s="48" t="s">
        <v>559</v>
      </c>
      <c r="B20" s="1554" t="s">
        <v>560</v>
      </c>
      <c r="C20" s="1554"/>
      <c r="D20" s="293">
        <f>'Sch-6'!D20*(1-Discount!K21)</f>
        <v>0</v>
      </c>
    </row>
    <row r="21" spans="1:6" ht="30" customHeight="1">
      <c r="A21" s="60"/>
      <c r="B21" s="1551" t="s">
        <v>389</v>
      </c>
      <c r="C21" s="1552"/>
      <c r="D21" s="50"/>
    </row>
    <row r="22" spans="1:6" ht="21.95" hidden="1" customHeight="1">
      <c r="A22" s="48" t="s">
        <v>539</v>
      </c>
      <c r="B22" s="1554" t="s">
        <v>538</v>
      </c>
      <c r="C22" s="1554"/>
      <c r="D22" s="293">
        <f>'Sch-6'!D22*(1-Discount!K22)</f>
        <v>0</v>
      </c>
    </row>
    <row r="23" spans="1:6" ht="38.25" hidden="1" customHeight="1">
      <c r="A23" s="60"/>
      <c r="B23" s="1555" t="s">
        <v>532</v>
      </c>
      <c r="C23" s="1552"/>
      <c r="D23" s="50"/>
    </row>
    <row r="24" spans="1:6" ht="30" customHeight="1">
      <c r="A24" s="48">
        <v>5</v>
      </c>
      <c r="B24" s="1554" t="s">
        <v>434</v>
      </c>
      <c r="C24" s="1554"/>
      <c r="D24" s="77">
        <f>'Sch-5 Dis'!D18</f>
        <v>0</v>
      </c>
    </row>
    <row r="25" spans="1:6" ht="51" customHeight="1">
      <c r="A25" s="60"/>
      <c r="B25" s="1551" t="s">
        <v>390</v>
      </c>
      <c r="C25" s="1552"/>
      <c r="D25" s="292"/>
    </row>
    <row r="26" spans="1:6" ht="21.95" customHeight="1">
      <c r="A26" s="48" t="s">
        <v>391</v>
      </c>
      <c r="B26" s="1554" t="s">
        <v>435</v>
      </c>
      <c r="C26" s="1554"/>
      <c r="D26" s="293">
        <f>'Sch-6'!D26*(1-Discount!K23)</f>
        <v>0</v>
      </c>
    </row>
    <row r="27" spans="1:6" ht="35.1" customHeight="1">
      <c r="A27" s="60"/>
      <c r="B27" s="1551" t="s">
        <v>69</v>
      </c>
      <c r="C27" s="1552"/>
      <c r="D27" s="50"/>
    </row>
    <row r="28" spans="1:6" ht="28.5" customHeight="1">
      <c r="A28" s="1534"/>
      <c r="B28" s="1553" t="s">
        <v>392</v>
      </c>
      <c r="C28" s="1553"/>
      <c r="D28" s="78">
        <f>SUM(D14,D16,D18,D20,D24)</f>
        <v>0</v>
      </c>
    </row>
    <row r="29" spans="1:6" ht="25.5" customHeight="1">
      <c r="A29" s="1534"/>
      <c r="B29" s="1553"/>
      <c r="C29" s="1553"/>
      <c r="D29" s="206"/>
    </row>
    <row r="30" spans="1:6" ht="18.75" customHeight="1">
      <c r="A30" s="85"/>
      <c r="B30" s="86"/>
      <c r="C30" s="86"/>
      <c r="D30" s="87"/>
    </row>
    <row r="31" spans="1:6" ht="27.95" customHeight="1">
      <c r="A31" s="85"/>
      <c r="B31" s="86"/>
      <c r="C31" s="110"/>
      <c r="D31" s="87"/>
    </row>
    <row r="32" spans="1:6" ht="27.95" customHeight="1">
      <c r="A32" s="108" t="s">
        <v>408</v>
      </c>
      <c r="B32" s="124" t="str">
        <f>IF('Sch-1'!B353=0,"", 'Sch-1'!B353)</f>
        <v>--</v>
      </c>
      <c r="C32" s="110" t="s">
        <v>410</v>
      </c>
      <c r="D32" s="120" t="str">
        <f>IF('Sch-1'!M354=0,"",'Sch-1'!M354)</f>
        <v/>
      </c>
      <c r="F32" s="111"/>
    </row>
    <row r="33" spans="1:6" ht="27.95" customHeight="1">
      <c r="A33" s="108" t="s">
        <v>409</v>
      </c>
      <c r="B33" s="124" t="str">
        <f>IF('Sch-1'!B354=0,"", 'Sch-1'!B354)</f>
        <v/>
      </c>
      <c r="C33" s="110" t="s">
        <v>411</v>
      </c>
      <c r="D33" s="120" t="str">
        <f>IF('Sch-1'!M355=0,"",'Sch-1'!M355)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A62" sheet="1" formatColumns="0" formatRows="0" selectLockedCells="1"/>
  <customSheetViews>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CC-CS/1049-NER/SS-4185/3/G3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7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76"/>
      <c r="C3" s="1576"/>
      <c r="D3" s="1576"/>
      <c r="E3" s="1576"/>
      <c r="F3" s="1576"/>
      <c r="G3" s="1576"/>
      <c r="H3" s="1576"/>
      <c r="I3" s="1576"/>
      <c r="J3" s="1576"/>
      <c r="K3" s="1576"/>
      <c r="L3" s="1576"/>
      <c r="M3" s="1576"/>
      <c r="N3" s="1576"/>
      <c r="AG3" s="260" t="s">
        <v>344</v>
      </c>
      <c r="AI3" s="250">
        <f>IF(ISERROR(#REF!/('Sch-6'!D14+'Sch-6'!D16+'Sch-6'!D18)),0,#REF!/( 'Sch-6'!D14+'Sch-6'!D16+'Sch-6'!D18))</f>
        <v>0</v>
      </c>
    </row>
    <row r="4" spans="1:48" ht="21.95" customHeight="1">
      <c r="A4" s="1513" t="s">
        <v>24</v>
      </c>
      <c r="B4" s="1513"/>
      <c r="C4" s="1513"/>
      <c r="D4" s="1513"/>
      <c r="E4" s="1513"/>
      <c r="F4" s="1513"/>
      <c r="G4" s="1513"/>
      <c r="H4" s="1513"/>
      <c r="I4" s="1513"/>
      <c r="J4" s="1513"/>
      <c r="K4" s="1513"/>
      <c r="L4" s="1513"/>
      <c r="M4" s="1513"/>
      <c r="N4" s="1513"/>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64" t="str">
        <f>'Sch-1'!A7</f>
        <v/>
      </c>
      <c r="B7" s="1564"/>
      <c r="C7" s="1564"/>
      <c r="D7" s="1564"/>
      <c r="E7" s="1564"/>
      <c r="F7" s="1564"/>
      <c r="G7" s="1564"/>
      <c r="H7" s="1564"/>
      <c r="I7" s="1564"/>
      <c r="J7" s="1564"/>
      <c r="K7" s="99" t="str">
        <f>'Sch-1'!M7</f>
        <v>Contracts Services, 3rd Floor</v>
      </c>
      <c r="M7" s="573"/>
      <c r="N7" s="297"/>
      <c r="AG7" s="260" t="s">
        <v>348</v>
      </c>
      <c r="AI7" s="250" t="e">
        <f>SUM(AI3:AI6)</f>
        <v>#REF!</v>
      </c>
    </row>
    <row r="8" spans="1:48" ht="27.95" customHeight="1">
      <c r="A8" s="45" t="s">
        <v>414</v>
      </c>
      <c r="B8" s="45"/>
      <c r="C8" s="45"/>
      <c r="D8" s="45"/>
      <c r="E8" s="45"/>
      <c r="F8" s="45"/>
      <c r="G8" s="45"/>
      <c r="H8" s="45"/>
      <c r="I8" s="1546" t="str">
        <f>IF('Sch-1'!C8=0, "", 'Sch-1'!C8)</f>
        <v xml:space="preserve">…….. …….. …….. …….. …….. …….. </v>
      </c>
      <c r="J8" s="1546"/>
      <c r="K8" s="99" t="str">
        <f>'Sch-1'!M8</f>
        <v>Power Grid Corporation of India Ltd.,</v>
      </c>
      <c r="M8" s="571"/>
      <c r="N8" s="297"/>
    </row>
    <row r="9" spans="1:48" ht="27.95" customHeight="1">
      <c r="A9" s="45" t="s">
        <v>415</v>
      </c>
      <c r="B9" s="45"/>
      <c r="C9" s="45"/>
      <c r="D9" s="45"/>
      <c r="E9" s="45"/>
      <c r="F9" s="45"/>
      <c r="G9" s="45"/>
      <c r="H9" s="45"/>
      <c r="I9" s="1546" t="str">
        <f>IF('Sch-1'!C9=0, "", 'Sch-1'!C9)</f>
        <v xml:space="preserve">…….. …….. …….. …….. …….. …….. </v>
      </c>
      <c r="J9" s="1546"/>
      <c r="K9" s="99" t="str">
        <f>'Sch-1'!M9</f>
        <v>"Saudamini", Plot No.-2</v>
      </c>
      <c r="M9" s="571"/>
      <c r="N9" s="297"/>
    </row>
    <row r="10" spans="1:48" ht="27.95" customHeight="1">
      <c r="A10" s="467"/>
      <c r="B10" s="467"/>
      <c r="C10" s="467"/>
      <c r="D10" s="467"/>
      <c r="E10" s="467"/>
      <c r="F10" s="467"/>
      <c r="G10" s="467"/>
      <c r="H10" s="467"/>
      <c r="I10" s="1579" t="str">
        <f>IF('Sch-1'!C10=0, "", 'Sch-1'!C10)</f>
        <v xml:space="preserve">…….. …….. …….. …….. …….. …….. </v>
      </c>
      <c r="J10" s="1579"/>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79" t="str">
        <f>IF('Sch-1'!C11=0, "", 'Sch-1'!C11)</f>
        <v xml:space="preserve">…….. …….. …….. …….. …….. …….. </v>
      </c>
      <c r="J11" s="1579"/>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80" t="s">
        <v>476</v>
      </c>
      <c r="B13" s="1580"/>
      <c r="C13" s="1580"/>
      <c r="D13" s="1580"/>
      <c r="E13" s="1580"/>
      <c r="F13" s="1580"/>
      <c r="G13" s="1580"/>
      <c r="H13" s="1580"/>
      <c r="I13" s="1580"/>
      <c r="J13" s="1580"/>
      <c r="K13" s="1580"/>
      <c r="L13" s="1580"/>
      <c r="M13" s="1580"/>
      <c r="N13" s="768"/>
      <c r="O13" s="767"/>
      <c r="P13" s="767"/>
      <c r="Q13" s="767"/>
      <c r="R13" s="767"/>
      <c r="S13" s="767"/>
      <c r="T13" s="767"/>
      <c r="AJ13" s="254"/>
    </row>
    <row r="14" spans="1:48" ht="157.5">
      <c r="A14" s="990" t="s">
        <v>436</v>
      </c>
      <c r="B14" s="991" t="s">
        <v>516</v>
      </c>
      <c r="C14" s="991" t="s">
        <v>527</v>
      </c>
      <c r="D14" s="992" t="s">
        <v>528</v>
      </c>
      <c r="E14" s="968" t="s">
        <v>487</v>
      </c>
      <c r="F14" s="968" t="s">
        <v>515</v>
      </c>
      <c r="G14" s="968" t="s">
        <v>488</v>
      </c>
      <c r="H14" s="968" t="s">
        <v>514</v>
      </c>
      <c r="I14" s="993" t="s">
        <v>374</v>
      </c>
      <c r="J14" s="993" t="s">
        <v>355</v>
      </c>
      <c r="K14" s="993" t="s">
        <v>356</v>
      </c>
      <c r="L14" s="993" t="s">
        <v>64</v>
      </c>
      <c r="M14" s="994" t="s">
        <v>375</v>
      </c>
      <c r="N14" s="976" t="s">
        <v>512</v>
      </c>
      <c r="O14" s="767"/>
      <c r="P14" s="767"/>
      <c r="Q14" s="923" t="s">
        <v>547</v>
      </c>
      <c r="R14" s="923" t="s">
        <v>496</v>
      </c>
      <c r="S14" s="767"/>
      <c r="T14" s="767"/>
      <c r="AH14" s="1563" t="s">
        <v>279</v>
      </c>
      <c r="AI14" s="1563"/>
      <c r="AJ14" s="294" t="s">
        <v>287</v>
      </c>
      <c r="AK14" s="1563" t="s">
        <v>280</v>
      </c>
      <c r="AL14" s="1563"/>
    </row>
    <row r="15" spans="1:48" s="941" customFormat="1">
      <c r="A15" s="995">
        <v>1</v>
      </c>
      <c r="B15" s="995">
        <v>2</v>
      </c>
      <c r="C15" s="995">
        <v>3</v>
      </c>
      <c r="D15" s="995">
        <v>4</v>
      </c>
      <c r="E15" s="996">
        <v>5</v>
      </c>
      <c r="F15" s="996">
        <v>6</v>
      </c>
      <c r="G15" s="996">
        <v>7</v>
      </c>
      <c r="H15" s="996">
        <v>8</v>
      </c>
      <c r="I15" s="993">
        <v>9</v>
      </c>
      <c r="J15" s="993">
        <v>10</v>
      </c>
      <c r="K15" s="993">
        <v>11</v>
      </c>
      <c r="L15" s="993">
        <v>12</v>
      </c>
      <c r="M15" s="994" t="s">
        <v>529</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c r="A16" s="1006" t="s">
        <v>342</v>
      </c>
      <c r="B16" s="1573"/>
      <c r="C16" s="1574"/>
      <c r="D16" s="1574"/>
      <c r="E16" s="1574"/>
      <c r="F16" s="1574"/>
      <c r="G16" s="1574"/>
      <c r="H16" s="1574"/>
      <c r="I16" s="1574"/>
      <c r="J16" s="1574"/>
      <c r="K16" s="1574"/>
      <c r="L16" s="1574"/>
      <c r="M16" s="1574"/>
      <c r="N16" s="1575"/>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5" t="s">
        <v>555</v>
      </c>
      <c r="G19" s="1515"/>
      <c r="H19" s="1515"/>
      <c r="I19" s="1515"/>
      <c r="J19" s="1515"/>
      <c r="K19" s="1515"/>
      <c r="L19" s="1515"/>
      <c r="M19" s="468"/>
      <c r="N19" s="766"/>
      <c r="O19" s="767"/>
      <c r="P19" s="767"/>
      <c r="Q19" s="767"/>
      <c r="R19" s="767"/>
      <c r="S19" s="767"/>
      <c r="T19" s="767"/>
      <c r="AG19" s="260"/>
      <c r="AI19" s="250"/>
    </row>
    <row r="20" spans="1:48" s="577" customFormat="1" ht="24.75" customHeight="1">
      <c r="A20" s="1567"/>
      <c r="B20" s="1568"/>
      <c r="C20" s="1568"/>
      <c r="D20" s="1568"/>
      <c r="E20" s="1568"/>
      <c r="F20" s="1568"/>
      <c r="G20" s="1568"/>
      <c r="H20" s="1569"/>
      <c r="I20" s="1000" t="s">
        <v>475</v>
      </c>
      <c r="J20" s="1000"/>
      <c r="K20" s="1000"/>
      <c r="L20" s="1000"/>
      <c r="M20" s="1001">
        <f>SUM(M17:M18)</f>
        <v>0</v>
      </c>
      <c r="N20" s="1002"/>
      <c r="O20" s="686"/>
      <c r="P20" s="686"/>
      <c r="Q20" s="686"/>
      <c r="R20" s="686"/>
      <c r="S20" s="686"/>
      <c r="T20" s="686"/>
    </row>
    <row r="21" spans="1:48" ht="36" customHeight="1">
      <c r="A21" s="1570"/>
      <c r="B21" s="1571"/>
      <c r="C21" s="1571"/>
      <c r="D21" s="1571"/>
      <c r="E21" s="1571"/>
      <c r="F21" s="1571"/>
      <c r="G21" s="1571"/>
      <c r="H21" s="1572"/>
      <c r="I21" s="1003" t="s">
        <v>512</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5"/>
      <c r="K22" s="1565"/>
      <c r="L22" s="1565"/>
      <c r="M22" s="1565"/>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'Sch-1'!B353</f>
        <v>--</v>
      </c>
      <c r="F23" s="108"/>
      <c r="G23" s="108"/>
      <c r="H23" s="108"/>
      <c r="J23" s="1565" t="str">
        <f>"Printed Name   : " &amp; 'Sch-1'!M354</f>
        <v xml:space="preserve">Printed Name   : </v>
      </c>
      <c r="K23" s="1565"/>
      <c r="L23" s="1565"/>
      <c r="M23" s="1565"/>
      <c r="AJ23" s="254"/>
      <c r="AM23" s="463"/>
      <c r="AN23" s="463"/>
      <c r="AO23" s="463"/>
      <c r="AP23" s="463"/>
      <c r="AQ23" s="463"/>
      <c r="AR23" s="463"/>
      <c r="AS23" s="463"/>
      <c r="AT23" s="463"/>
      <c r="AU23" s="463"/>
      <c r="AV23" s="463"/>
    </row>
    <row r="24" spans="1:48" ht="27.75" customHeight="1">
      <c r="A24" s="108" t="s">
        <v>409</v>
      </c>
      <c r="B24" s="108"/>
      <c r="C24" s="108"/>
      <c r="D24" s="108"/>
      <c r="E24" s="120" t="str">
        <f>'Sch-1'!B354</f>
        <v/>
      </c>
      <c r="F24" s="108"/>
      <c r="G24" s="108"/>
      <c r="H24" s="108"/>
      <c r="J24" s="1565" t="str">
        <f>"Designation      : " &amp; 'Sch-1'!M355</f>
        <v xml:space="preserve">Designation      : </v>
      </c>
      <c r="K24" s="1565"/>
      <c r="L24" s="1565"/>
      <c r="M24" s="1565"/>
      <c r="AJ24" s="254"/>
      <c r="AM24" s="463"/>
      <c r="AN24" s="463"/>
      <c r="AO24" s="463"/>
      <c r="AP24" s="463"/>
      <c r="AQ24" s="463"/>
      <c r="AR24" s="463"/>
      <c r="AS24" s="463"/>
      <c r="AT24" s="463"/>
      <c r="AU24" s="463"/>
      <c r="AV24" s="463"/>
    </row>
    <row r="25" spans="1:48" ht="36.75" customHeight="1">
      <c r="A25" s="121" t="s">
        <v>68</v>
      </c>
      <c r="B25" s="121"/>
      <c r="C25" s="121"/>
      <c r="D25" s="121"/>
      <c r="E25" s="1566" t="s">
        <v>377</v>
      </c>
      <c r="F25" s="1566"/>
      <c r="G25" s="1566"/>
      <c r="H25" s="1566"/>
      <c r="I25" s="1566"/>
      <c r="J25" s="1566"/>
      <c r="K25" s="1566"/>
      <c r="L25" s="1566"/>
      <c r="M25" s="1566"/>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CC-CS/1049-NER/SS-4185/3/G3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77" t="str">
        <f>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100" s="1577"/>
      <c r="C100" s="1577"/>
      <c r="D100" s="1577"/>
      <c r="E100" s="1577"/>
      <c r="F100" s="1577"/>
      <c r="G100" s="1577"/>
      <c r="H100" s="1577"/>
      <c r="I100" s="1577">
        <f>I3</f>
        <v>0</v>
      </c>
      <c r="J100" s="1577">
        <f>J3</f>
        <v>0</v>
      </c>
      <c r="K100" s="1577"/>
      <c r="L100" s="1577"/>
      <c r="M100" s="1577"/>
      <c r="N100" s="208"/>
    </row>
    <row r="101" spans="1:38" s="311" customFormat="1" hidden="1">
      <c r="A101" s="1578" t="str">
        <f>A4</f>
        <v>(SCHEDULE OF RATES AND PRICES )</v>
      </c>
      <c r="B101" s="1578"/>
      <c r="C101" s="1578"/>
      <c r="D101" s="1578"/>
      <c r="E101" s="1578"/>
      <c r="F101" s="1578"/>
      <c r="G101" s="1578"/>
      <c r="H101" s="1578"/>
      <c r="I101" s="1578">
        <f>I4</f>
        <v>0</v>
      </c>
      <c r="J101" s="1578">
        <f>J4</f>
        <v>0</v>
      </c>
      <c r="K101" s="1578"/>
      <c r="L101" s="1578"/>
      <c r="M101" s="157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4" t="str">
        <f>A7</f>
        <v/>
      </c>
      <c r="B104" s="1564"/>
      <c r="C104" s="1564"/>
      <c r="D104" s="1564"/>
      <c r="E104" s="1564"/>
      <c r="F104" s="1564"/>
      <c r="G104" s="1564"/>
      <c r="H104" s="1564"/>
      <c r="I104" s="1564">
        <f t="shared" ref="I104:J108" si="0">I7</f>
        <v>0</v>
      </c>
      <c r="J104" s="1564">
        <f t="shared" si="0"/>
        <v>0</v>
      </c>
      <c r="K104" s="573"/>
      <c r="L104" s="573"/>
      <c r="M104" s="573"/>
      <c r="N104" s="208"/>
    </row>
    <row r="105" spans="1:38" s="311" customFormat="1" hidden="1">
      <c r="A105" s="368" t="str">
        <f>A8</f>
        <v>Name     :</v>
      </c>
      <c r="B105" s="368"/>
      <c r="C105" s="368"/>
      <c r="D105" s="368"/>
      <c r="E105" s="368"/>
      <c r="F105" s="368"/>
      <c r="G105" s="368"/>
      <c r="H105" s="368"/>
      <c r="I105" s="1559" t="str">
        <f t="shared" si="0"/>
        <v xml:space="preserve">…….. …….. …….. …….. …….. …….. </v>
      </c>
      <c r="J105" s="1559">
        <f t="shared" si="0"/>
        <v>0</v>
      </c>
      <c r="K105" s="572"/>
      <c r="L105" s="572"/>
      <c r="M105" s="572"/>
      <c r="N105" s="208"/>
    </row>
    <row r="106" spans="1:38" s="311" customFormat="1" hidden="1">
      <c r="A106" s="368" t="str">
        <f>A9</f>
        <v>Address :</v>
      </c>
      <c r="B106" s="368"/>
      <c r="C106" s="368"/>
      <c r="D106" s="368"/>
      <c r="E106" s="368"/>
      <c r="F106" s="368"/>
      <c r="G106" s="368"/>
      <c r="H106" s="368"/>
      <c r="I106" s="1559" t="str">
        <f t="shared" si="0"/>
        <v xml:space="preserve">…….. …….. …….. …….. …….. …….. </v>
      </c>
      <c r="J106" s="1559">
        <f t="shared" si="0"/>
        <v>0</v>
      </c>
      <c r="K106" s="572"/>
      <c r="L106" s="572"/>
      <c r="M106" s="572"/>
      <c r="N106" s="208"/>
    </row>
    <row r="107" spans="1:38" s="311" customFormat="1" hidden="1">
      <c r="A107" s="369"/>
      <c r="B107" s="369"/>
      <c r="C107" s="369"/>
      <c r="D107" s="369"/>
      <c r="E107" s="369"/>
      <c r="F107" s="369"/>
      <c r="G107" s="369"/>
      <c r="H107" s="369"/>
      <c r="I107" s="1559" t="str">
        <f t="shared" si="0"/>
        <v xml:space="preserve">…….. …….. …….. …….. …….. …….. </v>
      </c>
      <c r="J107" s="1559">
        <f t="shared" si="0"/>
        <v>0</v>
      </c>
      <c r="K107" s="572"/>
      <c r="L107" s="572"/>
      <c r="M107" s="572"/>
      <c r="N107" s="208"/>
    </row>
    <row r="108" spans="1:38" s="311" customFormat="1" hidden="1">
      <c r="A108" s="369"/>
      <c r="B108" s="369"/>
      <c r="C108" s="369"/>
      <c r="D108" s="369"/>
      <c r="E108" s="369"/>
      <c r="F108" s="369"/>
      <c r="G108" s="369"/>
      <c r="H108" s="369"/>
      <c r="I108" s="1559" t="str">
        <f t="shared" si="0"/>
        <v xml:space="preserve">…….. …….. …….. …….. …….. …….. </v>
      </c>
      <c r="J108" s="1559">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61" t="e">
        <f>#REF!</f>
        <v>#REF!</v>
      </c>
      <c r="K110" s="1561"/>
      <c r="L110" s="1561"/>
      <c r="M110" s="1561"/>
      <c r="N110" s="208"/>
      <c r="AH110" s="1561"/>
      <c r="AI110" s="1561"/>
      <c r="AK110" s="1561"/>
      <c r="AL110" s="1561"/>
    </row>
    <row r="111" spans="1:38" s="311" customFormat="1" hidden="1">
      <c r="A111" s="366" t="e">
        <f>#REF!</f>
        <v>#REF!</v>
      </c>
      <c r="B111" s="366"/>
      <c r="C111" s="366"/>
      <c r="D111" s="366"/>
      <c r="E111" s="366"/>
      <c r="F111" s="366"/>
      <c r="G111" s="366"/>
      <c r="H111" s="366"/>
      <c r="I111" s="366" t="e">
        <f>#REF!</f>
        <v>#REF!</v>
      </c>
      <c r="J111" s="1562" t="e">
        <f>#REF!</f>
        <v>#REF!</v>
      </c>
      <c r="K111" s="1562"/>
      <c r="L111" s="1562"/>
      <c r="M111" s="1562"/>
      <c r="N111" s="208"/>
      <c r="AH111" s="1562"/>
      <c r="AI111" s="1562"/>
      <c r="AK111" s="1562"/>
      <c r="AL111" s="1562"/>
    </row>
    <row r="112" spans="1:38" s="311" customFormat="1" hidden="1">
      <c r="A112" s="373" t="e">
        <f>#REF!</f>
        <v>#REF!</v>
      </c>
      <c r="B112" s="373"/>
      <c r="C112" s="373"/>
      <c r="D112" s="373"/>
      <c r="E112" s="373"/>
      <c r="F112" s="373"/>
      <c r="G112" s="373"/>
      <c r="H112" s="373"/>
      <c r="I112" s="374" t="e">
        <f>#REF!</f>
        <v>#REF!</v>
      </c>
      <c r="J112" s="1562"/>
      <c r="K112" s="1562"/>
      <c r="L112" s="1562"/>
      <c r="M112" s="1562"/>
      <c r="N112" s="208"/>
      <c r="AH112" s="1562"/>
      <c r="AI112" s="1562"/>
      <c r="AK112" s="1562"/>
      <c r="AL112" s="1562"/>
    </row>
    <row r="113" spans="1:38" s="311" customFormat="1" hidden="1">
      <c r="A113" s="375" t="e">
        <f>#REF!</f>
        <v>#REF!</v>
      </c>
      <c r="B113" s="375"/>
      <c r="C113" s="375"/>
      <c r="D113" s="375"/>
      <c r="E113" s="375"/>
      <c r="F113" s="375"/>
      <c r="G113" s="375"/>
      <c r="H113" s="375"/>
      <c r="I113" s="376" t="e">
        <f>#REF!</f>
        <v>#REF!</v>
      </c>
      <c r="J113" s="1560" t="e">
        <f>#REF!</f>
        <v>#REF!</v>
      </c>
      <c r="K113" s="1560"/>
      <c r="L113" s="1560"/>
      <c r="M113" s="1560"/>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0" t="e">
        <f>#REF!</f>
        <v>#REF!</v>
      </c>
      <c r="K114" s="1560"/>
      <c r="L114" s="1560"/>
      <c r="M114" s="1560"/>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0" t="e">
        <f>#REF!</f>
        <v>#REF!</v>
      </c>
      <c r="K115" s="1560"/>
      <c r="L115" s="1560"/>
      <c r="M115" s="1560"/>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0"/>
      <c r="K116" s="1560"/>
      <c r="L116" s="1560"/>
      <c r="M116" s="1560"/>
      <c r="N116" s="208"/>
      <c r="AH116" s="1560"/>
      <c r="AI116" s="1560"/>
      <c r="AK116" s="1560"/>
      <c r="AL116" s="1560"/>
    </row>
    <row r="117" spans="1:38" s="311" customFormat="1" hidden="1">
      <c r="A117" s="381" t="e">
        <f>#REF!</f>
        <v>#REF!</v>
      </c>
      <c r="B117" s="381"/>
      <c r="C117" s="381"/>
      <c r="D117" s="381"/>
      <c r="E117" s="381"/>
      <c r="F117" s="381"/>
      <c r="G117" s="381"/>
      <c r="H117" s="381"/>
      <c r="I117" s="374" t="e">
        <f>#REF!</f>
        <v>#REF!</v>
      </c>
      <c r="J117" s="1560"/>
      <c r="K117" s="1560"/>
      <c r="L117" s="1560"/>
      <c r="M117" s="1560"/>
      <c r="N117" s="208"/>
      <c r="AH117" s="1560"/>
      <c r="AI117" s="1560"/>
      <c r="AK117" s="1560"/>
      <c r="AL117" s="1560"/>
    </row>
    <row r="118" spans="1:38" s="311" customFormat="1" hidden="1">
      <c r="A118" s="382" t="e">
        <f>#REF!</f>
        <v>#REF!</v>
      </c>
      <c r="B118" s="382"/>
      <c r="C118" s="382"/>
      <c r="D118" s="382"/>
      <c r="E118" s="382"/>
      <c r="F118" s="382"/>
      <c r="G118" s="382"/>
      <c r="H118" s="382"/>
      <c r="I118" s="374" t="e">
        <f>#REF!</f>
        <v>#REF!</v>
      </c>
      <c r="J118" s="1560"/>
      <c r="K118" s="1560"/>
      <c r="L118" s="1560"/>
      <c r="M118" s="1560"/>
      <c r="N118" s="208"/>
      <c r="AH118" s="1560"/>
      <c r="AI118" s="1560"/>
      <c r="AK118" s="1560"/>
      <c r="AL118" s="1560"/>
    </row>
    <row r="119" spans="1:38" s="311" customFormat="1" hidden="1">
      <c r="A119" s="375" t="e">
        <f>#REF!</f>
        <v>#REF!</v>
      </c>
      <c r="B119" s="375"/>
      <c r="C119" s="375"/>
      <c r="D119" s="375"/>
      <c r="E119" s="375"/>
      <c r="F119" s="375"/>
      <c r="G119" s="375"/>
      <c r="H119" s="375"/>
      <c r="I119" s="376" t="e">
        <f>#REF!</f>
        <v>#REF!</v>
      </c>
      <c r="J119" s="1560" t="e">
        <f>#REF!</f>
        <v>#REF!</v>
      </c>
      <c r="K119" s="1560"/>
      <c r="L119" s="1560"/>
      <c r="M119" s="1560"/>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0" t="e">
        <f>#REF!</f>
        <v>#REF!</v>
      </c>
      <c r="K120" s="1560"/>
      <c r="L120" s="1560"/>
      <c r="M120" s="1560"/>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0" t="e">
        <f>#REF!</f>
        <v>#REF!</v>
      </c>
      <c r="K121" s="1560"/>
      <c r="L121" s="1560"/>
      <c r="M121" s="1560"/>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0" t="e">
        <f>#REF!</f>
        <v>#REF!</v>
      </c>
      <c r="K122" s="1560"/>
      <c r="L122" s="1560"/>
      <c r="M122" s="1560"/>
      <c r="N122" s="378"/>
      <c r="AH122" s="379"/>
      <c r="AI122" s="379"/>
      <c r="AK122" s="377"/>
      <c r="AL122" s="379"/>
    </row>
    <row r="123" spans="1:38" s="311" customFormat="1" hidden="1">
      <c r="A123" s="375"/>
      <c r="B123" s="375"/>
      <c r="C123" s="375"/>
      <c r="D123" s="375"/>
      <c r="E123" s="375"/>
      <c r="F123" s="375"/>
      <c r="G123" s="375"/>
      <c r="H123" s="375"/>
      <c r="I123" s="374" t="e">
        <f>#REF!</f>
        <v>#REF!</v>
      </c>
      <c r="J123" s="1560" t="e">
        <f>#REF!</f>
        <v>#REF!</v>
      </c>
      <c r="K123" s="1560"/>
      <c r="L123" s="1560"/>
      <c r="M123" s="1560"/>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0"/>
      <c r="K124" s="1560"/>
      <c r="L124" s="1560"/>
      <c r="M124" s="1560"/>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0" t="e">
        <f>#REF!</f>
        <v>#REF!</v>
      </c>
      <c r="K125" s="1560"/>
      <c r="L125" s="1560"/>
      <c r="M125" s="1560"/>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0" t="e">
        <f>#REF!</f>
        <v>#REF!</v>
      </c>
      <c r="K126" s="1560"/>
      <c r="L126" s="1560"/>
      <c r="M126" s="1560"/>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0" t="e">
        <f>#REF!</f>
        <v>#REF!</v>
      </c>
      <c r="K127" s="1560"/>
      <c r="L127" s="1560"/>
      <c r="M127" s="1560"/>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0" t="e">
        <f>#REF!</f>
        <v>#REF!</v>
      </c>
      <c r="K128" s="1560"/>
      <c r="L128" s="1560"/>
      <c r="M128" s="1560"/>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0" t="e">
        <f>#REF!</f>
        <v>#REF!</v>
      </c>
      <c r="K129" s="1560"/>
      <c r="L129" s="1560"/>
      <c r="M129" s="1560"/>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0"/>
      <c r="K130" s="1560"/>
      <c r="L130" s="1560"/>
      <c r="M130" s="1560"/>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0" t="e">
        <f>#REF!</f>
        <v>#REF!</v>
      </c>
      <c r="K131" s="1560"/>
      <c r="L131" s="1560"/>
      <c r="M131" s="1560"/>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0" t="e">
        <f>#REF!</f>
        <v>#REF!</v>
      </c>
      <c r="K132" s="1560"/>
      <c r="L132" s="1560"/>
      <c r="M132" s="1560"/>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0" t="e">
        <f>#REF!</f>
        <v>#REF!</v>
      </c>
      <c r="K133" s="1560"/>
      <c r="L133" s="1560"/>
      <c r="M133" s="1560"/>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0" t="e">
        <f>#REF!</f>
        <v>#REF!</v>
      </c>
      <c r="K134" s="1560"/>
      <c r="L134" s="1560"/>
      <c r="M134" s="1560"/>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0"/>
      <c r="K135" s="1560"/>
      <c r="L135" s="1560"/>
      <c r="M135" s="1560"/>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0" t="e">
        <f>#REF!</f>
        <v>#REF!</v>
      </c>
      <c r="K136" s="1560"/>
      <c r="L136" s="1560"/>
      <c r="M136" s="1560"/>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0" t="e">
        <f>#REF!</f>
        <v>#REF!</v>
      </c>
      <c r="K137" s="1560"/>
      <c r="L137" s="1560"/>
      <c r="M137" s="1560"/>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0" t="e">
        <f>#REF!</f>
        <v>#REF!</v>
      </c>
      <c r="K138" s="1560"/>
      <c r="L138" s="1560"/>
      <c r="M138" s="1560"/>
      <c r="N138" s="378"/>
      <c r="AH138" s="379"/>
      <c r="AI138" s="379"/>
      <c r="AK138" s="377"/>
      <c r="AL138" s="379"/>
    </row>
    <row r="139" spans="1:38" s="311" customFormat="1" hidden="1">
      <c r="A139" s="375"/>
      <c r="B139" s="375"/>
      <c r="C139" s="375"/>
      <c r="D139" s="375"/>
      <c r="E139" s="375"/>
      <c r="F139" s="375"/>
      <c r="G139" s="375"/>
      <c r="H139" s="375"/>
      <c r="I139" s="374" t="e">
        <f>#REF!</f>
        <v>#REF!</v>
      </c>
      <c r="J139" s="1560" t="e">
        <f>#REF!</f>
        <v>#REF!</v>
      </c>
      <c r="K139" s="1560"/>
      <c r="L139" s="1560"/>
      <c r="M139" s="1560"/>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0"/>
      <c r="K140" s="1560"/>
      <c r="L140" s="1560"/>
      <c r="M140" s="1560"/>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0" t="e">
        <f>#REF!</f>
        <v>#REF!</v>
      </c>
      <c r="K141" s="1560"/>
      <c r="L141" s="1560"/>
      <c r="M141" s="1560"/>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0" t="e">
        <f>#REF!</f>
        <v>#REF!</v>
      </c>
      <c r="K142" s="1560"/>
      <c r="L142" s="1560"/>
      <c r="M142" s="1560"/>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0" t="e">
        <f>#REF!</f>
        <v>#REF!</v>
      </c>
      <c r="K143" s="1560"/>
      <c r="L143" s="1560"/>
      <c r="M143" s="1560"/>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0" t="e">
        <f>#REF!</f>
        <v>#REF!</v>
      </c>
      <c r="K144" s="1560"/>
      <c r="L144" s="1560"/>
      <c r="M144" s="1560"/>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0" t="e">
        <f>#REF!</f>
        <v>#REF!</v>
      </c>
      <c r="K145" s="1560"/>
      <c r="L145" s="1560"/>
      <c r="M145" s="1560"/>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0" t="e">
        <f>#REF!</f>
        <v>#REF!</v>
      </c>
      <c r="K146" s="1560"/>
      <c r="L146" s="1560"/>
      <c r="M146" s="1560"/>
      <c r="N146" s="378"/>
      <c r="AH146" s="379"/>
      <c r="AI146" s="379"/>
      <c r="AK146" s="379"/>
      <c r="AL146" s="379"/>
    </row>
    <row r="147" spans="1:38" s="311" customFormat="1" hidden="1">
      <c r="A147" s="384"/>
      <c r="B147" s="384"/>
      <c r="C147" s="384"/>
      <c r="D147" s="384"/>
      <c r="E147" s="384"/>
      <c r="F147" s="384"/>
      <c r="G147" s="384"/>
      <c r="H147" s="384"/>
      <c r="I147" s="374"/>
      <c r="J147" s="1560"/>
      <c r="K147" s="1560"/>
      <c r="L147" s="1560"/>
      <c r="M147" s="1560"/>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0"/>
      <c r="K148" s="1560"/>
      <c r="L148" s="1560"/>
      <c r="M148" s="1560"/>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0"/>
      <c r="K149" s="1560"/>
      <c r="L149" s="1560"/>
      <c r="M149" s="1560"/>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0" t="e">
        <f>#REF!</f>
        <v>#REF!</v>
      </c>
      <c r="K150" s="1560"/>
      <c r="L150" s="1560"/>
      <c r="M150" s="1560"/>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0" t="e">
        <f>#REF!</f>
        <v>#REF!</v>
      </c>
      <c r="K151" s="1560"/>
      <c r="L151" s="1560"/>
      <c r="M151" s="1560"/>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0" t="e">
        <f>#REF!</f>
        <v>#REF!</v>
      </c>
      <c r="K152" s="1560"/>
      <c r="L152" s="1560"/>
      <c r="M152" s="1560"/>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0" t="e">
        <f>#REF!</f>
        <v>#REF!</v>
      </c>
      <c r="K153" s="1560"/>
      <c r="L153" s="1560"/>
      <c r="M153" s="1560"/>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0" t="e">
        <f>#REF!</f>
        <v>#REF!</v>
      </c>
      <c r="K154" s="1560"/>
      <c r="L154" s="1560"/>
      <c r="M154" s="1560"/>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0"/>
      <c r="K155" s="1560"/>
      <c r="L155" s="1560"/>
      <c r="M155" s="1560"/>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0"/>
      <c r="K156" s="1560"/>
      <c r="L156" s="1560"/>
      <c r="M156" s="1560"/>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0" t="e">
        <f>#REF!</f>
        <v>#REF!</v>
      </c>
      <c r="K157" s="1560"/>
      <c r="L157" s="1560"/>
      <c r="M157" s="1560"/>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0" t="e">
        <f>#REF!</f>
        <v>#REF!</v>
      </c>
      <c r="K158" s="1560"/>
      <c r="L158" s="1560"/>
      <c r="M158" s="1560"/>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0" t="e">
        <f>#REF!</f>
        <v>#REF!</v>
      </c>
      <c r="K159" s="1560"/>
      <c r="L159" s="1560"/>
      <c r="M159" s="1560"/>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0" t="e">
        <f>#REF!</f>
        <v>#REF!</v>
      </c>
      <c r="K160" s="1560"/>
      <c r="L160" s="1560"/>
      <c r="M160" s="1560"/>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0" t="e">
        <f>#REF!</f>
        <v>#REF!</v>
      </c>
      <c r="K161" s="1560"/>
      <c r="L161" s="1560"/>
      <c r="M161" s="1560"/>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0" t="e">
        <f>#REF!</f>
        <v>#REF!</v>
      </c>
      <c r="K162" s="1560"/>
      <c r="L162" s="1560"/>
      <c r="M162" s="1560"/>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0"/>
      <c r="K163" s="1560"/>
      <c r="L163" s="1560"/>
      <c r="M163" s="1560"/>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0" t="e">
        <f>#REF!</f>
        <v>#REF!</v>
      </c>
      <c r="K164" s="1560"/>
      <c r="L164" s="1560"/>
      <c r="M164" s="1560"/>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0" t="e">
        <f>#REF!</f>
        <v>#REF!</v>
      </c>
      <c r="K165" s="1560"/>
      <c r="L165" s="1560"/>
      <c r="M165" s="1560"/>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0" t="e">
        <f>#REF!</f>
        <v>#REF!</v>
      </c>
      <c r="K166" s="1560"/>
      <c r="L166" s="1560"/>
      <c r="M166" s="1560"/>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0" t="e">
        <f>#REF!</f>
        <v>#REF!</v>
      </c>
      <c r="K167" s="1560"/>
      <c r="L167" s="1560"/>
      <c r="M167" s="1560"/>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0" t="e">
        <f>#REF!</f>
        <v>#REF!</v>
      </c>
      <c r="K168" s="1560"/>
      <c r="L168" s="1560"/>
      <c r="M168" s="1560"/>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0" t="e">
        <f>#REF!</f>
        <v>#REF!</v>
      </c>
      <c r="K169" s="1560"/>
      <c r="L169" s="1560"/>
      <c r="M169" s="1560"/>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0" t="e">
        <f>#REF!</f>
        <v>#REF!</v>
      </c>
      <c r="K170" s="1560"/>
      <c r="L170" s="1560"/>
      <c r="M170" s="1560"/>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0"/>
      <c r="K171" s="1560"/>
      <c r="L171" s="1560"/>
      <c r="M171" s="1560"/>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0" t="e">
        <f>#REF!</f>
        <v>#REF!</v>
      </c>
      <c r="K172" s="1560"/>
      <c r="L172" s="1560"/>
      <c r="M172" s="1560"/>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0" t="e">
        <f>#REF!</f>
        <v>#REF!</v>
      </c>
      <c r="K173" s="1560"/>
      <c r="L173" s="1560"/>
      <c r="M173" s="1560"/>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0" t="e">
        <f>#REF!</f>
        <v>#REF!</v>
      </c>
      <c r="K174" s="1560"/>
      <c r="L174" s="1560"/>
      <c r="M174" s="1560"/>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0" t="e">
        <f>#REF!</f>
        <v>#REF!</v>
      </c>
      <c r="K175" s="1560"/>
      <c r="L175" s="1560"/>
      <c r="M175" s="1560"/>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0" t="e">
        <f>#REF!</f>
        <v>#REF!</v>
      </c>
      <c r="K176" s="1560"/>
      <c r="L176" s="1560"/>
      <c r="M176" s="1560"/>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0" t="e">
        <f>#REF!</f>
        <v>#REF!</v>
      </c>
      <c r="K177" s="1560"/>
      <c r="L177" s="1560"/>
      <c r="M177" s="1560"/>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0" t="e">
        <f>#REF!</f>
        <v>#REF!</v>
      </c>
      <c r="K178" s="1560"/>
      <c r="L178" s="1560"/>
      <c r="M178" s="1560"/>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0" t="e">
        <f>#REF!</f>
        <v>#REF!</v>
      </c>
      <c r="K179" s="1560"/>
      <c r="L179" s="1560"/>
      <c r="M179" s="1560"/>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0" t="e">
        <f>#REF!</f>
        <v>#REF!</v>
      </c>
      <c r="K180" s="1560"/>
      <c r="L180" s="1560"/>
      <c r="M180" s="1560"/>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0" t="e">
        <f>#REF!</f>
        <v>#REF!</v>
      </c>
      <c r="K181" s="1560"/>
      <c r="L181" s="1560"/>
      <c r="M181" s="1560"/>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0"/>
      <c r="K182" s="1560"/>
      <c r="L182" s="1560"/>
      <c r="M182" s="1560"/>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0" t="e">
        <f>#REF!</f>
        <v>#REF!</v>
      </c>
      <c r="K183" s="1560"/>
      <c r="L183" s="1560"/>
      <c r="M183" s="1560"/>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0" t="e">
        <f>#REF!</f>
        <v>#REF!</v>
      </c>
      <c r="K184" s="1560"/>
      <c r="L184" s="1560"/>
      <c r="M184" s="1560"/>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0" t="e">
        <f>#REF!</f>
        <v>#REF!</v>
      </c>
      <c r="K185" s="1560"/>
      <c r="L185" s="1560"/>
      <c r="M185" s="1560"/>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0" t="e">
        <f>#REF!</f>
        <v>#REF!</v>
      </c>
      <c r="K186" s="1560"/>
      <c r="L186" s="1560"/>
      <c r="M186" s="1560"/>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0"/>
      <c r="K187" s="1560"/>
      <c r="L187" s="1560"/>
      <c r="M187" s="1560"/>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0" t="e">
        <f>#REF!</f>
        <v>#REF!</v>
      </c>
      <c r="K188" s="1560"/>
      <c r="L188" s="1560"/>
      <c r="M188" s="1560"/>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0" t="e">
        <f>#REF!</f>
        <v>#REF!</v>
      </c>
      <c r="K189" s="1560"/>
      <c r="L189" s="1560"/>
      <c r="M189" s="1560"/>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0" t="e">
        <f>#REF!</f>
        <v>#REF!</v>
      </c>
      <c r="K190" s="1560"/>
      <c r="L190" s="1560"/>
      <c r="M190" s="1560"/>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0" t="e">
        <f>#REF!</f>
        <v>#REF!</v>
      </c>
      <c r="K191" s="1560"/>
      <c r="L191" s="1560"/>
      <c r="M191" s="1560"/>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0"/>
      <c r="K192" s="1560"/>
      <c r="L192" s="1560"/>
      <c r="M192" s="1560"/>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0" t="e">
        <f>#REF!</f>
        <v>#REF!</v>
      </c>
      <c r="K193" s="1560"/>
      <c r="L193" s="1560"/>
      <c r="M193" s="1560"/>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0" t="e">
        <f>#REF!</f>
        <v>#REF!</v>
      </c>
      <c r="K194" s="1560"/>
      <c r="L194" s="1560"/>
      <c r="M194" s="1560"/>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0" t="e">
        <f>#REF!</f>
        <v>#REF!</v>
      </c>
      <c r="K195" s="1560"/>
      <c r="L195" s="1560"/>
      <c r="M195" s="1560"/>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0"/>
      <c r="K196" s="1560"/>
      <c r="L196" s="1560"/>
      <c r="M196" s="1560"/>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0" t="e">
        <f>#REF!</f>
        <v>#REF!</v>
      </c>
      <c r="K197" s="1560"/>
      <c r="L197" s="1560"/>
      <c r="M197" s="1560"/>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0" t="e">
        <f>#REF!</f>
        <v>#REF!</v>
      </c>
      <c r="K198" s="1560"/>
      <c r="L198" s="1560"/>
      <c r="M198" s="1560"/>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0" t="e">
        <f>#REF!</f>
        <v>#REF!</v>
      </c>
      <c r="K199" s="1560"/>
      <c r="L199" s="1560"/>
      <c r="M199" s="1560"/>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0" t="e">
        <f>#REF!</f>
        <v>#REF!</v>
      </c>
      <c r="K200" s="1560"/>
      <c r="L200" s="1560"/>
      <c r="M200" s="1560"/>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0" t="e">
        <f>#REF!</f>
        <v>#REF!</v>
      </c>
      <c r="K201" s="1560"/>
      <c r="L201" s="1560"/>
      <c r="M201" s="1560"/>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0" t="e">
        <f>#REF!</f>
        <v>#REF!</v>
      </c>
      <c r="K202" s="1560"/>
      <c r="L202" s="1560"/>
      <c r="M202" s="1560"/>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0" t="e">
        <f>#REF!</f>
        <v>#REF!</v>
      </c>
      <c r="K203" s="1560"/>
      <c r="L203" s="1560"/>
      <c r="M203" s="1560"/>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0"/>
      <c r="K204" s="1560"/>
      <c r="L204" s="1560"/>
      <c r="M204" s="1560"/>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0" t="e">
        <f>#REF!</f>
        <v>#REF!</v>
      </c>
      <c r="K205" s="1560"/>
      <c r="L205" s="1560"/>
      <c r="M205" s="1560"/>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0" t="e">
        <f>#REF!</f>
        <v>#REF!</v>
      </c>
      <c r="K206" s="1560"/>
      <c r="L206" s="1560"/>
      <c r="M206" s="1560"/>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0" t="e">
        <f>#REF!</f>
        <v>#REF!</v>
      </c>
      <c r="K207" s="1560"/>
      <c r="L207" s="1560"/>
      <c r="M207" s="1560"/>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0" t="e">
        <f>#REF!</f>
        <v>#REF!</v>
      </c>
      <c r="K208" s="1560"/>
      <c r="L208" s="1560"/>
      <c r="M208" s="1560"/>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0"/>
      <c r="K209" s="1560"/>
      <c r="L209" s="1560"/>
      <c r="M209" s="1560"/>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0" t="e">
        <f>#REF!</f>
        <v>#REF!</v>
      </c>
      <c r="K210" s="1560"/>
      <c r="L210" s="1560"/>
      <c r="M210" s="1560"/>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0" t="e">
        <f>#REF!</f>
        <v>#REF!</v>
      </c>
      <c r="K211" s="1560"/>
      <c r="L211" s="1560"/>
      <c r="M211" s="1560"/>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0" t="e">
        <f>#REF!</f>
        <v>#REF!</v>
      </c>
      <c r="K212" s="1560"/>
      <c r="L212" s="1560"/>
      <c r="M212" s="1560"/>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0" t="e">
        <f>#REF!</f>
        <v>#REF!</v>
      </c>
      <c r="K213" s="1560"/>
      <c r="L213" s="1560"/>
      <c r="M213" s="1560"/>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0" t="e">
        <f>#REF!</f>
        <v>#REF!</v>
      </c>
      <c r="K214" s="1560"/>
      <c r="L214" s="1560"/>
      <c r="M214" s="1560"/>
      <c r="N214" s="208"/>
      <c r="AH214" s="379"/>
      <c r="AI214" s="379"/>
      <c r="AK214" s="379"/>
      <c r="AL214" s="379"/>
    </row>
    <row r="215" spans="1:38" s="311" customFormat="1" hidden="1">
      <c r="A215" s="383"/>
      <c r="B215" s="383"/>
      <c r="C215" s="383"/>
      <c r="D215" s="383"/>
      <c r="E215" s="383"/>
      <c r="F215" s="383"/>
      <c r="G215" s="383"/>
      <c r="H215" s="383"/>
      <c r="I215" s="374" t="e">
        <f>#REF!</f>
        <v>#REF!</v>
      </c>
      <c r="J215" s="1560" t="e">
        <f>#REF!</f>
        <v>#REF!</v>
      </c>
      <c r="K215" s="1560"/>
      <c r="L215" s="1560"/>
      <c r="M215" s="1560"/>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0" t="e">
        <f>#REF!</f>
        <v>#REF!</v>
      </c>
      <c r="K216" s="1560"/>
      <c r="L216" s="1560"/>
      <c r="M216" s="1560"/>
      <c r="N216" s="208"/>
      <c r="AH216" s="379"/>
      <c r="AI216" s="379"/>
      <c r="AK216" s="379"/>
      <c r="AL216" s="379"/>
    </row>
    <row r="217" spans="1:38" s="254" customFormat="1">
      <c r="A217" s="265"/>
      <c r="B217" s="265"/>
      <c r="C217" s="265"/>
      <c r="D217" s="265"/>
      <c r="E217" s="265"/>
      <c r="F217" s="265"/>
      <c r="G217" s="265"/>
      <c r="H217" s="265"/>
      <c r="I217" s="266"/>
      <c r="J217" s="1563"/>
      <c r="K217" s="1563"/>
      <c r="L217" s="1563"/>
      <c r="M217" s="156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CC-CS/1049-NER/SS-4185/3/G3</v>
      </c>
      <c r="B1" s="90"/>
      <c r="C1" s="91"/>
      <c r="D1" s="91"/>
      <c r="E1" s="91"/>
      <c r="F1" s="91"/>
      <c r="G1" s="91"/>
    </row>
    <row r="2" spans="1:35" ht="18.600000000000001" customHeight="1">
      <c r="A2" s="464"/>
      <c r="B2" s="465"/>
      <c r="C2" s="466"/>
      <c r="D2" s="466"/>
      <c r="E2" s="466"/>
      <c r="F2" s="466"/>
      <c r="G2" s="466"/>
    </row>
    <row r="3" spans="1:35" ht="55.5" customHeight="1">
      <c r="A3" s="157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77"/>
      <c r="C3" s="1577"/>
      <c r="D3" s="1577"/>
      <c r="E3" s="1577"/>
      <c r="F3" s="1577"/>
      <c r="G3" s="1577"/>
      <c r="AD3" s="260" t="s">
        <v>344</v>
      </c>
      <c r="AF3" s="250">
        <f>IF(ISERROR(#REF!/('Sch-6'!D14+'Sch-6'!D16+'Sch-6'!D18)),0,#REF!/( 'Sch-6'!D14+'Sch-6'!D16+'Sch-6'!D18))</f>
        <v>0</v>
      </c>
    </row>
    <row r="4" spans="1:35" ht="21.95" customHeight="1">
      <c r="A4" s="1513" t="s">
        <v>421</v>
      </c>
      <c r="B4" s="1513"/>
      <c r="C4" s="1513"/>
      <c r="D4" s="1513"/>
      <c r="E4" s="1513"/>
      <c r="F4" s="1513"/>
      <c r="G4" s="1513"/>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64" t="str">
        <f>'Sch-1'!A7</f>
        <v/>
      </c>
      <c r="B7" s="1564"/>
      <c r="C7" s="1564"/>
      <c r="D7" s="573"/>
      <c r="E7" s="662" t="str">
        <f>'Sch-1'!M7</f>
        <v>Contracts Services, 3rd Floor</v>
      </c>
      <c r="F7" s="573"/>
      <c r="G7" s="66"/>
      <c r="H7" s="297"/>
      <c r="AD7" s="260" t="s">
        <v>348</v>
      </c>
      <c r="AF7" s="250" t="e">
        <f>SUM(AF3:AF6)</f>
        <v>#REF!</v>
      </c>
    </row>
    <row r="8" spans="1:35" ht="27.95" customHeight="1">
      <c r="A8" s="45" t="s">
        <v>414</v>
      </c>
      <c r="B8" s="1546" t="str">
        <f>IF('Sch-1'!C8=0, "", 'Sch-1'!C8)</f>
        <v xml:space="preserve">…….. …….. …….. …….. …….. …….. </v>
      </c>
      <c r="C8" s="1546"/>
      <c r="D8" s="571"/>
      <c r="E8" s="662" t="str">
        <f>'Sch-1'!M8</f>
        <v>Power Grid Corporation of India Ltd.,</v>
      </c>
      <c r="F8" s="571"/>
      <c r="G8" s="66"/>
      <c r="H8" s="297"/>
    </row>
    <row r="9" spans="1:35" ht="27.95" customHeight="1">
      <c r="A9" s="45" t="s">
        <v>415</v>
      </c>
      <c r="B9" s="1546" t="str">
        <f>IF('Sch-1'!C9=0, "", 'Sch-1'!C9)</f>
        <v xml:space="preserve">…….. …….. …….. …….. …….. …….. </v>
      </c>
      <c r="C9" s="1546"/>
      <c r="D9" s="571"/>
      <c r="E9" s="662" t="str">
        <f>'Sch-1'!M9</f>
        <v>"Saudamini", Plot No.-2</v>
      </c>
      <c r="F9" s="571"/>
      <c r="G9" s="66"/>
      <c r="H9" s="297"/>
    </row>
    <row r="10" spans="1:35" ht="27.95" customHeight="1">
      <c r="A10" s="467"/>
      <c r="B10" s="1579" t="str">
        <f>IF('Sch-1'!C10=0, "", 'Sch-1'!C10)</f>
        <v xml:space="preserve">…….. …….. …….. …….. …….. …….. </v>
      </c>
      <c r="C10" s="1579"/>
      <c r="D10" s="468"/>
      <c r="E10" s="662" t="str">
        <f>'Sch-1'!M10</f>
        <v xml:space="preserve">Sector-29, </v>
      </c>
      <c r="F10" s="468"/>
      <c r="G10" s="393"/>
      <c r="H10" s="297"/>
      <c r="AD10" s="260" t="s">
        <v>278</v>
      </c>
      <c r="AF10" s="262">
        <f>'Sch-1'!AA10</f>
        <v>0</v>
      </c>
    </row>
    <row r="11" spans="1:35" ht="27.95" customHeight="1">
      <c r="A11" s="467"/>
      <c r="B11" s="1579" t="str">
        <f>IF('Sch-1'!C11=0, "", 'Sch-1'!C11)</f>
        <v xml:space="preserve">…….. …….. …….. …….. …….. …….. </v>
      </c>
      <c r="C11" s="1579"/>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80" t="s">
        <v>71</v>
      </c>
      <c r="B13" s="1580"/>
      <c r="C13" s="1580"/>
      <c r="D13" s="1580"/>
      <c r="E13" s="1580"/>
      <c r="F13" s="1580"/>
      <c r="G13" s="1581"/>
      <c r="AG13" s="254"/>
    </row>
    <row r="14" spans="1:35" ht="33.75" customHeight="1">
      <c r="A14" s="118" t="s">
        <v>436</v>
      </c>
      <c r="B14" s="645" t="s">
        <v>374</v>
      </c>
      <c r="C14" s="645" t="s">
        <v>355</v>
      </c>
      <c r="D14" s="645" t="s">
        <v>356</v>
      </c>
      <c r="E14" s="645" t="s">
        <v>64</v>
      </c>
      <c r="F14" s="119" t="s">
        <v>375</v>
      </c>
      <c r="G14" s="372"/>
      <c r="AE14" s="1563" t="s">
        <v>279</v>
      </c>
      <c r="AF14" s="1563"/>
      <c r="AG14" s="294" t="s">
        <v>287</v>
      </c>
      <c r="AH14" s="1563" t="s">
        <v>280</v>
      </c>
      <c r="AI14" s="1563"/>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82"/>
      <c r="B22" s="1582"/>
      <c r="C22" s="1582"/>
      <c r="D22" s="1582"/>
      <c r="E22" s="1582"/>
      <c r="F22" s="1582"/>
      <c r="G22" s="1582"/>
      <c r="AD22" s="254" t="s">
        <v>287</v>
      </c>
      <c r="AE22" s="295" t="e">
        <f>IF(#REF!&gt;0,#REF!&amp; " Item(s) in Sch-3", "")</f>
        <v>#REF!</v>
      </c>
      <c r="AF22" s="264"/>
      <c r="AG22" s="254"/>
    </row>
    <row r="23" spans="1:35" ht="27.95" customHeight="1">
      <c r="A23" s="469"/>
      <c r="B23" s="469"/>
      <c r="C23" s="1565" t="s">
        <v>369</v>
      </c>
      <c r="D23" s="1565"/>
      <c r="E23" s="1565"/>
      <c r="F23" s="1565"/>
      <c r="G23" s="1565"/>
      <c r="AE23" s="295"/>
      <c r="AF23" s="264"/>
      <c r="AG23" s="254"/>
    </row>
    <row r="24" spans="1:35" ht="27.95" customHeight="1">
      <c r="A24" s="108" t="s">
        <v>408</v>
      </c>
      <c r="B24" s="124" t="str">
        <f>'Sch-1'!B353</f>
        <v>--</v>
      </c>
      <c r="C24" s="1565" t="str">
        <f>"Printed Name   : " &amp; 'Sch-1'!M354</f>
        <v xml:space="preserve">Printed Name   : </v>
      </c>
      <c r="D24" s="1565"/>
      <c r="E24" s="1565"/>
      <c r="F24" s="1565"/>
      <c r="G24" s="1565"/>
      <c r="AG24" s="254"/>
    </row>
    <row r="25" spans="1:35" ht="27.95" customHeight="1">
      <c r="A25" s="108" t="s">
        <v>409</v>
      </c>
      <c r="B25" s="120" t="str">
        <f>'Sch-1'!B354</f>
        <v/>
      </c>
      <c r="C25" s="1565" t="str">
        <f>"Designation      : " &amp; 'Sch-1'!M355</f>
        <v xml:space="preserve">Designation      : </v>
      </c>
      <c r="D25" s="1565"/>
      <c r="E25" s="1565"/>
      <c r="F25" s="1565"/>
      <c r="G25" s="1565"/>
      <c r="AG25" s="254"/>
    </row>
    <row r="26" spans="1:35" ht="27.95" customHeight="1">
      <c r="A26" s="466"/>
      <c r="B26" s="465"/>
      <c r="C26" s="1565" t="s">
        <v>312</v>
      </c>
      <c r="D26" s="1565"/>
      <c r="E26" s="1565"/>
      <c r="F26" s="1565"/>
      <c r="G26" s="1565"/>
      <c r="AG26" s="254"/>
    </row>
    <row r="27" spans="1:35" ht="27.95" customHeight="1">
      <c r="A27" s="466"/>
      <c r="B27" s="465"/>
      <c r="C27" s="353"/>
      <c r="D27" s="353"/>
      <c r="E27" s="353"/>
      <c r="F27" s="353"/>
      <c r="G27" s="353"/>
      <c r="AG27" s="254"/>
    </row>
    <row r="28" spans="1:35" ht="36.75" customHeight="1">
      <c r="A28" s="121" t="s">
        <v>68</v>
      </c>
      <c r="B28" s="1583" t="s">
        <v>377</v>
      </c>
      <c r="C28" s="1583"/>
      <c r="D28" s="1583"/>
      <c r="E28" s="1583"/>
      <c r="F28" s="1583"/>
      <c r="G28" s="158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CC-CS/1049-NER/SS-4185/3/G3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77" t="str">
        <f t="shared" ref="A106:C107" si="0">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106" s="1577">
        <f t="shared" si="0"/>
        <v>0</v>
      </c>
      <c r="C106" s="1577">
        <f t="shared" si="0"/>
        <v>0</v>
      </c>
      <c r="D106" s="1577"/>
      <c r="E106" s="1577"/>
      <c r="F106" s="1577"/>
      <c r="G106" s="1577">
        <f>G3</f>
        <v>0</v>
      </c>
      <c r="H106" s="208"/>
    </row>
    <row r="107" spans="1:12" s="311" customFormat="1" hidden="1">
      <c r="A107" s="1578" t="str">
        <f t="shared" si="0"/>
        <v>(SCHEDULE OF RATES AND PRICES : TYPE TEST CHARGES)</v>
      </c>
      <c r="B107" s="1578">
        <f t="shared" si="0"/>
        <v>0</v>
      </c>
      <c r="C107" s="1578">
        <f t="shared" si="0"/>
        <v>0</v>
      </c>
      <c r="D107" s="1578"/>
      <c r="E107" s="1578"/>
      <c r="F107" s="1578"/>
      <c r="G107" s="1578">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4" t="str">
        <f>A7</f>
        <v/>
      </c>
      <c r="B110" s="1564">
        <f t="shared" ref="B110:C114" si="2">B7</f>
        <v>0</v>
      </c>
      <c r="C110" s="1564">
        <f t="shared" si="2"/>
        <v>0</v>
      </c>
      <c r="D110" s="573"/>
      <c r="E110" s="573"/>
      <c r="F110" s="573"/>
      <c r="G110" s="354">
        <f t="shared" si="1"/>
        <v>0</v>
      </c>
      <c r="H110" s="208"/>
    </row>
    <row r="111" spans="1:12" s="311" customFormat="1" hidden="1">
      <c r="A111" s="368" t="str">
        <f>A8</f>
        <v>Name     :</v>
      </c>
      <c r="B111" s="1559" t="str">
        <f t="shared" si="2"/>
        <v xml:space="preserve">…….. …….. …….. …….. …….. …….. </v>
      </c>
      <c r="C111" s="1559">
        <f t="shared" si="2"/>
        <v>0</v>
      </c>
      <c r="D111" s="572"/>
      <c r="E111" s="572"/>
      <c r="F111" s="572"/>
      <c r="G111" s="354">
        <f t="shared" si="1"/>
        <v>0</v>
      </c>
      <c r="H111" s="208"/>
    </row>
    <row r="112" spans="1:12" s="311" customFormat="1" hidden="1">
      <c r="A112" s="368" t="str">
        <f>A9</f>
        <v>Address :</v>
      </c>
      <c r="B112" s="1559" t="str">
        <f t="shared" si="2"/>
        <v xml:space="preserve">…….. …….. …….. …….. …….. …….. </v>
      </c>
      <c r="C112" s="1559">
        <f t="shared" si="2"/>
        <v>0</v>
      </c>
      <c r="D112" s="572"/>
      <c r="E112" s="572"/>
      <c r="F112" s="572"/>
      <c r="G112" s="354">
        <f t="shared" si="1"/>
        <v>0</v>
      </c>
      <c r="H112" s="208"/>
    </row>
    <row r="113" spans="1:35" s="311" customFormat="1" hidden="1">
      <c r="A113" s="369"/>
      <c r="B113" s="1559" t="str">
        <f t="shared" si="2"/>
        <v xml:space="preserve">…….. …….. …….. …….. …….. …….. </v>
      </c>
      <c r="C113" s="1559">
        <f t="shared" si="2"/>
        <v>0</v>
      </c>
      <c r="D113" s="572"/>
      <c r="E113" s="572"/>
      <c r="F113" s="572"/>
      <c r="G113" s="354">
        <f t="shared" si="1"/>
        <v>0</v>
      </c>
      <c r="H113" s="208"/>
    </row>
    <row r="114" spans="1:35" s="311" customFormat="1" hidden="1">
      <c r="A114" s="369"/>
      <c r="B114" s="1559" t="str">
        <f t="shared" si="2"/>
        <v xml:space="preserve">…….. …….. …….. …….. …….. …….. </v>
      </c>
      <c r="C114" s="1559">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61">
        <f>G14</f>
        <v>0</v>
      </c>
      <c r="D116" s="1561"/>
      <c r="E116" s="1561"/>
      <c r="F116" s="1561"/>
      <c r="G116" s="1561"/>
      <c r="H116" s="208"/>
      <c r="AE116" s="1561"/>
      <c r="AF116" s="1561"/>
      <c r="AH116" s="1561"/>
      <c r="AI116" s="1561"/>
    </row>
    <row r="117" spans="1:35" s="311" customFormat="1" hidden="1">
      <c r="A117" s="366" t="e">
        <f>#REF!</f>
        <v>#REF!</v>
      </c>
      <c r="B117" s="366" t="e">
        <f>#REF!</f>
        <v>#REF!</v>
      </c>
      <c r="C117" s="1562" t="e">
        <f>#REF!</f>
        <v>#REF!</v>
      </c>
      <c r="D117" s="1562"/>
      <c r="E117" s="1562"/>
      <c r="F117" s="1562"/>
      <c r="G117" s="1562"/>
      <c r="H117" s="208"/>
      <c r="AE117" s="1562"/>
      <c r="AF117" s="1562"/>
      <c r="AH117" s="1562"/>
      <c r="AI117" s="1562"/>
    </row>
    <row r="118" spans="1:35" s="311" customFormat="1" hidden="1">
      <c r="A118" s="373" t="e">
        <f>#REF!</f>
        <v>#REF!</v>
      </c>
      <c r="B118" s="374" t="e">
        <f>#REF!</f>
        <v>#REF!</v>
      </c>
      <c r="C118" s="1562"/>
      <c r="D118" s="1562"/>
      <c r="E118" s="1562"/>
      <c r="F118" s="1562"/>
      <c r="G118" s="1562"/>
      <c r="H118" s="208"/>
      <c r="AE118" s="1562"/>
      <c r="AF118" s="1562"/>
      <c r="AH118" s="1562"/>
      <c r="AI118" s="1562"/>
    </row>
    <row r="119" spans="1:35" s="311" customFormat="1" hidden="1">
      <c r="A119" s="375" t="e">
        <f>#REF!</f>
        <v>#REF!</v>
      </c>
      <c r="B119" s="376" t="e">
        <f>#REF!</f>
        <v>#REF!</v>
      </c>
      <c r="C119" s="1560" t="e">
        <f>#REF!</f>
        <v>#REF!</v>
      </c>
      <c r="D119" s="1560"/>
      <c r="E119" s="1560"/>
      <c r="F119" s="1560"/>
      <c r="G119" s="1560"/>
      <c r="H119" s="378"/>
      <c r="AE119" s="377"/>
      <c r="AF119" s="377"/>
      <c r="AH119" s="377"/>
      <c r="AI119" s="377"/>
    </row>
    <row r="120" spans="1:35" s="311" customFormat="1" hidden="1">
      <c r="A120" s="375" t="e">
        <f>#REF!</f>
        <v>#REF!</v>
      </c>
      <c r="B120" s="376" t="e">
        <f>#REF!</f>
        <v>#REF!</v>
      </c>
      <c r="C120" s="1560" t="e">
        <f>#REF!</f>
        <v>#REF!</v>
      </c>
      <c r="D120" s="1560"/>
      <c r="E120" s="1560"/>
      <c r="F120" s="1560"/>
      <c r="G120" s="1560"/>
      <c r="H120" s="378"/>
      <c r="AE120" s="379"/>
      <c r="AF120" s="379"/>
      <c r="AH120" s="377"/>
      <c r="AI120" s="379"/>
    </row>
    <row r="121" spans="1:35" s="311" customFormat="1" ht="20.100000000000001" hidden="1" customHeight="1">
      <c r="A121" s="380"/>
      <c r="B121" s="374" t="e">
        <f>#REF!</f>
        <v>#REF!</v>
      </c>
      <c r="C121" s="1560" t="e">
        <f>#REF!</f>
        <v>#REF!</v>
      </c>
      <c r="D121" s="1560"/>
      <c r="E121" s="1560"/>
      <c r="F121" s="1560"/>
      <c r="G121" s="1560"/>
      <c r="H121" s="208"/>
      <c r="AE121" s="379"/>
      <c r="AF121" s="379"/>
      <c r="AH121" s="379"/>
      <c r="AI121" s="379"/>
    </row>
    <row r="122" spans="1:35" s="311" customFormat="1" hidden="1">
      <c r="A122" s="373" t="e">
        <f>#REF!</f>
        <v>#REF!</v>
      </c>
      <c r="B122" s="374" t="e">
        <f>#REF!</f>
        <v>#REF!</v>
      </c>
      <c r="C122" s="1560"/>
      <c r="D122" s="1560"/>
      <c r="E122" s="1560"/>
      <c r="F122" s="1560"/>
      <c r="G122" s="1560"/>
      <c r="H122" s="208"/>
      <c r="AE122" s="1560"/>
      <c r="AF122" s="1560"/>
      <c r="AH122" s="1560"/>
      <c r="AI122" s="1560"/>
    </row>
    <row r="123" spans="1:35" s="311" customFormat="1" hidden="1">
      <c r="A123" s="381" t="e">
        <f>#REF!</f>
        <v>#REF!</v>
      </c>
      <c r="B123" s="374" t="e">
        <f>#REF!</f>
        <v>#REF!</v>
      </c>
      <c r="C123" s="1560"/>
      <c r="D123" s="1560"/>
      <c r="E123" s="1560"/>
      <c r="F123" s="1560"/>
      <c r="G123" s="1560"/>
      <c r="H123" s="208"/>
      <c r="AE123" s="1560"/>
      <c r="AF123" s="1560"/>
      <c r="AH123" s="1560"/>
      <c r="AI123" s="1560"/>
    </row>
    <row r="124" spans="1:35" s="311" customFormat="1" hidden="1">
      <c r="A124" s="382" t="e">
        <f>#REF!</f>
        <v>#REF!</v>
      </c>
      <c r="B124" s="374" t="e">
        <f>#REF!</f>
        <v>#REF!</v>
      </c>
      <c r="C124" s="1560"/>
      <c r="D124" s="1560"/>
      <c r="E124" s="1560"/>
      <c r="F124" s="1560"/>
      <c r="G124" s="1560"/>
      <c r="H124" s="208"/>
      <c r="AE124" s="1560"/>
      <c r="AF124" s="1560"/>
      <c r="AH124" s="1560"/>
      <c r="AI124" s="1560"/>
    </row>
    <row r="125" spans="1:35" s="311" customFormat="1" hidden="1">
      <c r="A125" s="375" t="e">
        <f>#REF!</f>
        <v>#REF!</v>
      </c>
      <c r="B125" s="376" t="e">
        <f>#REF!</f>
        <v>#REF!</v>
      </c>
      <c r="C125" s="1560" t="e">
        <f>#REF!</f>
        <v>#REF!</v>
      </c>
      <c r="D125" s="1560"/>
      <c r="E125" s="1560"/>
      <c r="F125" s="1560"/>
      <c r="G125" s="1560"/>
      <c r="H125" s="378"/>
      <c r="AE125" s="379"/>
      <c r="AF125" s="379"/>
      <c r="AH125" s="377"/>
      <c r="AI125" s="379"/>
    </row>
    <row r="126" spans="1:35" s="311" customFormat="1" hidden="1">
      <c r="A126" s="375" t="e">
        <f>#REF!</f>
        <v>#REF!</v>
      </c>
      <c r="B126" s="376" t="e">
        <f>#REF!</f>
        <v>#REF!</v>
      </c>
      <c r="C126" s="1560" t="e">
        <f>#REF!</f>
        <v>#REF!</v>
      </c>
      <c r="D126" s="1560"/>
      <c r="E126" s="1560"/>
      <c r="F126" s="1560"/>
      <c r="G126" s="1560"/>
      <c r="H126" s="378"/>
      <c r="AE126" s="379"/>
      <c r="AF126" s="379"/>
      <c r="AH126" s="377"/>
      <c r="AI126" s="379"/>
    </row>
    <row r="127" spans="1:35" s="311" customFormat="1" hidden="1">
      <c r="A127" s="375" t="e">
        <f>#REF!</f>
        <v>#REF!</v>
      </c>
      <c r="B127" s="376" t="e">
        <f>#REF!</f>
        <v>#REF!</v>
      </c>
      <c r="C127" s="1560" t="e">
        <f>#REF!</f>
        <v>#REF!</v>
      </c>
      <c r="D127" s="1560"/>
      <c r="E127" s="1560"/>
      <c r="F127" s="1560"/>
      <c r="G127" s="1560"/>
      <c r="H127" s="378"/>
      <c r="AE127" s="379"/>
      <c r="AF127" s="379"/>
      <c r="AH127" s="377"/>
      <c r="AI127" s="379"/>
    </row>
    <row r="128" spans="1:35" s="311" customFormat="1" hidden="1">
      <c r="A128" s="375" t="e">
        <f>#REF!</f>
        <v>#REF!</v>
      </c>
      <c r="B128" s="376" t="e">
        <f>#REF!</f>
        <v>#REF!</v>
      </c>
      <c r="C128" s="1560" t="e">
        <f>#REF!</f>
        <v>#REF!</v>
      </c>
      <c r="D128" s="1560"/>
      <c r="E128" s="1560"/>
      <c r="F128" s="1560"/>
      <c r="G128" s="1560"/>
      <c r="H128" s="378"/>
      <c r="AE128" s="379"/>
      <c r="AF128" s="379"/>
      <c r="AH128" s="377"/>
      <c r="AI128" s="379"/>
    </row>
    <row r="129" spans="1:35" s="311" customFormat="1" hidden="1">
      <c r="A129" s="375"/>
      <c r="B129" s="374" t="e">
        <f>#REF!</f>
        <v>#REF!</v>
      </c>
      <c r="C129" s="1560" t="e">
        <f>#REF!</f>
        <v>#REF!</v>
      </c>
      <c r="D129" s="1560"/>
      <c r="E129" s="1560"/>
      <c r="F129" s="1560"/>
      <c r="G129" s="1560"/>
      <c r="H129" s="378"/>
      <c r="AE129" s="379"/>
      <c r="AF129" s="379"/>
      <c r="AH129" s="379"/>
      <c r="AI129" s="379"/>
    </row>
    <row r="130" spans="1:35" s="311" customFormat="1" ht="20.100000000000001" hidden="1" customHeight="1">
      <c r="A130" s="382" t="e">
        <f>#REF!</f>
        <v>#REF!</v>
      </c>
      <c r="B130" s="374" t="e">
        <f>#REF!</f>
        <v>#REF!</v>
      </c>
      <c r="C130" s="1560"/>
      <c r="D130" s="1560"/>
      <c r="E130" s="1560"/>
      <c r="F130" s="1560"/>
      <c r="G130" s="1560"/>
      <c r="H130" s="378"/>
      <c r="AE130" s="379"/>
      <c r="AF130" s="379"/>
      <c r="AH130" s="379"/>
      <c r="AI130" s="379"/>
    </row>
    <row r="131" spans="1:35" s="311" customFormat="1" hidden="1">
      <c r="A131" s="375" t="e">
        <f>#REF!</f>
        <v>#REF!</v>
      </c>
      <c r="B131" s="376" t="e">
        <f>#REF!</f>
        <v>#REF!</v>
      </c>
      <c r="C131" s="1560" t="e">
        <f>#REF!</f>
        <v>#REF!</v>
      </c>
      <c r="D131" s="1560"/>
      <c r="E131" s="1560"/>
      <c r="F131" s="1560"/>
      <c r="G131" s="1560"/>
      <c r="H131" s="378"/>
      <c r="AE131" s="379"/>
      <c r="AF131" s="379"/>
      <c r="AH131" s="377"/>
      <c r="AI131" s="379"/>
    </row>
    <row r="132" spans="1:35" s="311" customFormat="1" hidden="1">
      <c r="A132" s="375" t="e">
        <f>#REF!</f>
        <v>#REF!</v>
      </c>
      <c r="B132" s="376" t="e">
        <f>#REF!</f>
        <v>#REF!</v>
      </c>
      <c r="C132" s="1560" t="e">
        <f>#REF!</f>
        <v>#REF!</v>
      </c>
      <c r="D132" s="1560"/>
      <c r="E132" s="1560"/>
      <c r="F132" s="1560"/>
      <c r="G132" s="1560"/>
      <c r="H132" s="378"/>
      <c r="AE132" s="379"/>
      <c r="AF132" s="379"/>
      <c r="AH132" s="377"/>
      <c r="AI132" s="379"/>
    </row>
    <row r="133" spans="1:35" s="311" customFormat="1" ht="20.100000000000001" hidden="1" customHeight="1">
      <c r="A133" s="375" t="e">
        <f>#REF!</f>
        <v>#REF!</v>
      </c>
      <c r="B133" s="376" t="e">
        <f>#REF!</f>
        <v>#REF!</v>
      </c>
      <c r="C133" s="1560" t="e">
        <f>#REF!</f>
        <v>#REF!</v>
      </c>
      <c r="D133" s="1560"/>
      <c r="E133" s="1560"/>
      <c r="F133" s="1560"/>
      <c r="G133" s="1560"/>
      <c r="H133" s="378"/>
      <c r="AE133" s="379"/>
      <c r="AF133" s="379"/>
      <c r="AH133" s="377"/>
      <c r="AI133" s="379"/>
    </row>
    <row r="134" spans="1:35" s="311" customFormat="1" hidden="1">
      <c r="A134" s="375" t="e">
        <f>#REF!</f>
        <v>#REF!</v>
      </c>
      <c r="B134" s="376" t="e">
        <f>#REF!</f>
        <v>#REF!</v>
      </c>
      <c r="C134" s="1560" t="e">
        <f>#REF!</f>
        <v>#REF!</v>
      </c>
      <c r="D134" s="1560"/>
      <c r="E134" s="1560"/>
      <c r="F134" s="1560"/>
      <c r="G134" s="1560"/>
      <c r="H134" s="378"/>
      <c r="AE134" s="379"/>
      <c r="AF134" s="379"/>
      <c r="AH134" s="377"/>
      <c r="AI134" s="379"/>
    </row>
    <row r="135" spans="1:35" s="312" customFormat="1" ht="20.100000000000001" hidden="1" customHeight="1">
      <c r="A135" s="383"/>
      <c r="B135" s="374" t="e">
        <f>#REF!</f>
        <v>#REF!</v>
      </c>
      <c r="C135" s="1560" t="e">
        <f>#REF!</f>
        <v>#REF!</v>
      </c>
      <c r="D135" s="1560"/>
      <c r="E135" s="1560"/>
      <c r="F135" s="1560"/>
      <c r="G135" s="1560"/>
      <c r="H135" s="378"/>
      <c r="AE135" s="379"/>
      <c r="AF135" s="379"/>
      <c r="AH135" s="379"/>
      <c r="AI135" s="379"/>
    </row>
    <row r="136" spans="1:35" s="311" customFormat="1" ht="24" hidden="1" customHeight="1">
      <c r="A136" s="382" t="e">
        <f>#REF!</f>
        <v>#REF!</v>
      </c>
      <c r="B136" s="374" t="e">
        <f>#REF!</f>
        <v>#REF!</v>
      </c>
      <c r="C136" s="1560"/>
      <c r="D136" s="1560"/>
      <c r="E136" s="1560"/>
      <c r="F136" s="1560"/>
      <c r="G136" s="1560"/>
      <c r="H136" s="378"/>
      <c r="AE136" s="379"/>
      <c r="AF136" s="379"/>
      <c r="AH136" s="379"/>
      <c r="AI136" s="379"/>
    </row>
    <row r="137" spans="1:35" s="311" customFormat="1" hidden="1">
      <c r="A137" s="375" t="e">
        <f>#REF!</f>
        <v>#REF!</v>
      </c>
      <c r="B137" s="376" t="e">
        <f>#REF!</f>
        <v>#REF!</v>
      </c>
      <c r="C137" s="1560" t="e">
        <f>#REF!</f>
        <v>#REF!</v>
      </c>
      <c r="D137" s="1560"/>
      <c r="E137" s="1560"/>
      <c r="F137" s="1560"/>
      <c r="G137" s="1560"/>
      <c r="H137" s="378"/>
      <c r="AE137" s="379"/>
      <c r="AF137" s="379"/>
      <c r="AH137" s="377"/>
      <c r="AI137" s="379"/>
    </row>
    <row r="138" spans="1:35" s="311" customFormat="1" hidden="1">
      <c r="A138" s="375" t="e">
        <f>#REF!</f>
        <v>#REF!</v>
      </c>
      <c r="B138" s="376" t="e">
        <f>#REF!</f>
        <v>#REF!</v>
      </c>
      <c r="C138" s="1560" t="e">
        <f>#REF!</f>
        <v>#REF!</v>
      </c>
      <c r="D138" s="1560"/>
      <c r="E138" s="1560"/>
      <c r="F138" s="1560"/>
      <c r="G138" s="1560"/>
      <c r="H138" s="378"/>
      <c r="AE138" s="379"/>
      <c r="AF138" s="379"/>
      <c r="AH138" s="377"/>
      <c r="AI138" s="379"/>
    </row>
    <row r="139" spans="1:35" s="311" customFormat="1" ht="33" hidden="1" customHeight="1">
      <c r="A139" s="375" t="e">
        <f>#REF!</f>
        <v>#REF!</v>
      </c>
      <c r="B139" s="376" t="e">
        <f>#REF!</f>
        <v>#REF!</v>
      </c>
      <c r="C139" s="1560" t="e">
        <f>#REF!</f>
        <v>#REF!</v>
      </c>
      <c r="D139" s="1560"/>
      <c r="E139" s="1560"/>
      <c r="F139" s="1560"/>
      <c r="G139" s="1560"/>
      <c r="H139" s="378"/>
      <c r="AE139" s="379"/>
      <c r="AF139" s="379"/>
      <c r="AH139" s="377"/>
      <c r="AI139" s="379"/>
    </row>
    <row r="140" spans="1:35" s="312" customFormat="1" ht="20.100000000000001" hidden="1" customHeight="1">
      <c r="A140" s="375"/>
      <c r="B140" s="374" t="e">
        <f>#REF!</f>
        <v>#REF!</v>
      </c>
      <c r="C140" s="1560" t="e">
        <f>#REF!</f>
        <v>#REF!</v>
      </c>
      <c r="D140" s="1560"/>
      <c r="E140" s="1560"/>
      <c r="F140" s="1560"/>
      <c r="G140" s="1560"/>
      <c r="H140" s="378"/>
      <c r="AE140" s="379"/>
      <c r="AF140" s="379"/>
      <c r="AH140" s="379"/>
      <c r="AI140" s="379"/>
    </row>
    <row r="141" spans="1:35" s="311" customFormat="1" ht="20.100000000000001" hidden="1" customHeight="1">
      <c r="A141" s="382" t="e">
        <f>#REF!</f>
        <v>#REF!</v>
      </c>
      <c r="B141" s="374" t="e">
        <f>#REF!</f>
        <v>#REF!</v>
      </c>
      <c r="C141" s="1560"/>
      <c r="D141" s="1560"/>
      <c r="E141" s="1560"/>
      <c r="F141" s="1560"/>
      <c r="G141" s="1560"/>
      <c r="H141" s="378"/>
      <c r="AE141" s="379"/>
      <c r="AF141" s="379"/>
      <c r="AH141" s="379"/>
      <c r="AI141" s="379"/>
    </row>
    <row r="142" spans="1:35" s="311" customFormat="1" hidden="1">
      <c r="A142" s="375" t="e">
        <f>#REF!</f>
        <v>#REF!</v>
      </c>
      <c r="B142" s="376" t="e">
        <f>#REF!</f>
        <v>#REF!</v>
      </c>
      <c r="C142" s="1560" t="e">
        <f>#REF!</f>
        <v>#REF!</v>
      </c>
      <c r="D142" s="1560"/>
      <c r="E142" s="1560"/>
      <c r="F142" s="1560"/>
      <c r="G142" s="1560"/>
      <c r="H142" s="378"/>
      <c r="AE142" s="379"/>
      <c r="AF142" s="379"/>
      <c r="AH142" s="377"/>
      <c r="AI142" s="379"/>
    </row>
    <row r="143" spans="1:35" s="311" customFormat="1" hidden="1">
      <c r="A143" s="375" t="e">
        <f>#REF!</f>
        <v>#REF!</v>
      </c>
      <c r="B143" s="376" t="e">
        <f>#REF!</f>
        <v>#REF!</v>
      </c>
      <c r="C143" s="1560" t="e">
        <f>#REF!</f>
        <v>#REF!</v>
      </c>
      <c r="D143" s="1560"/>
      <c r="E143" s="1560"/>
      <c r="F143" s="1560"/>
      <c r="G143" s="1560"/>
      <c r="H143" s="378"/>
      <c r="AE143" s="379"/>
      <c r="AF143" s="379"/>
      <c r="AH143" s="377"/>
      <c r="AI143" s="379"/>
    </row>
    <row r="144" spans="1:35" s="311" customFormat="1" hidden="1">
      <c r="A144" s="375" t="e">
        <f>#REF!</f>
        <v>#REF!</v>
      </c>
      <c r="B144" s="376" t="e">
        <f>#REF!</f>
        <v>#REF!</v>
      </c>
      <c r="C144" s="1560" t="e">
        <f>#REF!</f>
        <v>#REF!</v>
      </c>
      <c r="D144" s="1560"/>
      <c r="E144" s="1560"/>
      <c r="F144" s="1560"/>
      <c r="G144" s="1560"/>
      <c r="H144" s="378"/>
      <c r="AE144" s="379"/>
      <c r="AF144" s="379"/>
      <c r="AH144" s="377"/>
      <c r="AI144" s="379"/>
    </row>
    <row r="145" spans="1:35" s="311" customFormat="1" hidden="1">
      <c r="A145" s="375"/>
      <c r="B145" s="374" t="e">
        <f>#REF!</f>
        <v>#REF!</v>
      </c>
      <c r="C145" s="1560" t="e">
        <f>#REF!</f>
        <v>#REF!</v>
      </c>
      <c r="D145" s="1560"/>
      <c r="E145" s="1560"/>
      <c r="F145" s="1560"/>
      <c r="G145" s="1560"/>
      <c r="H145" s="378"/>
      <c r="AE145" s="379"/>
      <c r="AF145" s="379"/>
      <c r="AH145" s="379"/>
      <c r="AI145" s="379"/>
    </row>
    <row r="146" spans="1:35" s="311" customFormat="1" ht="20.100000000000001" hidden="1" customHeight="1">
      <c r="A146" s="382" t="e">
        <f>#REF!</f>
        <v>#REF!</v>
      </c>
      <c r="B146" s="374" t="e">
        <f>#REF!</f>
        <v>#REF!</v>
      </c>
      <c r="C146" s="1560"/>
      <c r="D146" s="1560"/>
      <c r="E146" s="1560"/>
      <c r="F146" s="1560"/>
      <c r="G146" s="1560"/>
      <c r="H146" s="378"/>
      <c r="AE146" s="379"/>
      <c r="AF146" s="379"/>
      <c r="AH146" s="379"/>
      <c r="AI146" s="379"/>
    </row>
    <row r="147" spans="1:35" s="311" customFormat="1" hidden="1">
      <c r="A147" s="375" t="e">
        <f>#REF!</f>
        <v>#REF!</v>
      </c>
      <c r="B147" s="376" t="e">
        <f>#REF!</f>
        <v>#REF!</v>
      </c>
      <c r="C147" s="1560" t="e">
        <f>#REF!</f>
        <v>#REF!</v>
      </c>
      <c r="D147" s="1560"/>
      <c r="E147" s="1560"/>
      <c r="F147" s="1560"/>
      <c r="G147" s="1560"/>
      <c r="H147" s="378"/>
      <c r="AE147" s="379"/>
      <c r="AF147" s="379"/>
      <c r="AH147" s="377"/>
      <c r="AI147" s="379"/>
    </row>
    <row r="148" spans="1:35" s="311" customFormat="1" hidden="1">
      <c r="A148" s="375" t="e">
        <f>#REF!</f>
        <v>#REF!</v>
      </c>
      <c r="B148" s="376" t="e">
        <f>#REF!</f>
        <v>#REF!</v>
      </c>
      <c r="C148" s="1560" t="e">
        <f>#REF!</f>
        <v>#REF!</v>
      </c>
      <c r="D148" s="1560"/>
      <c r="E148" s="1560"/>
      <c r="F148" s="1560"/>
      <c r="G148" s="1560"/>
      <c r="H148" s="378"/>
      <c r="AE148" s="379"/>
      <c r="AF148" s="379"/>
      <c r="AH148" s="377"/>
      <c r="AI148" s="379"/>
    </row>
    <row r="149" spans="1:35" s="311" customFormat="1" hidden="1">
      <c r="A149" s="375" t="e">
        <f>#REF!</f>
        <v>#REF!</v>
      </c>
      <c r="B149" s="376" t="e">
        <f>#REF!</f>
        <v>#REF!</v>
      </c>
      <c r="C149" s="1560" t="e">
        <f>#REF!</f>
        <v>#REF!</v>
      </c>
      <c r="D149" s="1560"/>
      <c r="E149" s="1560"/>
      <c r="F149" s="1560"/>
      <c r="G149" s="1560"/>
      <c r="H149" s="378"/>
      <c r="AE149" s="379"/>
      <c r="AF149" s="379"/>
      <c r="AH149" s="377"/>
      <c r="AI149" s="379"/>
    </row>
    <row r="150" spans="1:35" s="311" customFormat="1" hidden="1">
      <c r="A150" s="375" t="e">
        <f>#REF!</f>
        <v>#REF!</v>
      </c>
      <c r="B150" s="376" t="e">
        <f>#REF!</f>
        <v>#REF!</v>
      </c>
      <c r="C150" s="1560" t="e">
        <f>#REF!</f>
        <v>#REF!</v>
      </c>
      <c r="D150" s="1560"/>
      <c r="E150" s="1560"/>
      <c r="F150" s="1560"/>
      <c r="G150" s="1560"/>
      <c r="H150" s="378"/>
      <c r="AE150" s="379"/>
      <c r="AF150" s="379"/>
      <c r="AH150" s="377"/>
      <c r="AI150" s="379"/>
    </row>
    <row r="151" spans="1:35" s="312" customFormat="1" ht="20.100000000000001" hidden="1" customHeight="1">
      <c r="A151" s="375"/>
      <c r="B151" s="374" t="e">
        <f>#REF!</f>
        <v>#REF!</v>
      </c>
      <c r="C151" s="1560" t="e">
        <f>#REF!</f>
        <v>#REF!</v>
      </c>
      <c r="D151" s="1560"/>
      <c r="E151" s="1560"/>
      <c r="F151" s="1560"/>
      <c r="G151" s="1560"/>
      <c r="H151" s="378"/>
      <c r="AE151" s="379"/>
      <c r="AF151" s="379"/>
      <c r="AH151" s="379"/>
      <c r="AI151" s="379"/>
    </row>
    <row r="152" spans="1:35" s="311" customFormat="1" ht="20.100000000000001" hidden="1" customHeight="1">
      <c r="A152" s="384"/>
      <c r="B152" s="374" t="e">
        <f>#REF!</f>
        <v>#REF!</v>
      </c>
      <c r="C152" s="1560" t="e">
        <f>#REF!</f>
        <v>#REF!</v>
      </c>
      <c r="D152" s="1560"/>
      <c r="E152" s="1560"/>
      <c r="F152" s="1560"/>
      <c r="G152" s="1560"/>
      <c r="H152" s="378"/>
      <c r="AE152" s="379"/>
      <c r="AF152" s="379"/>
      <c r="AH152" s="379"/>
      <c r="AI152" s="379"/>
    </row>
    <row r="153" spans="1:35" s="311" customFormat="1" hidden="1">
      <c r="A153" s="384"/>
      <c r="B153" s="374"/>
      <c r="C153" s="1560"/>
      <c r="D153" s="1560"/>
      <c r="E153" s="1560"/>
      <c r="F153" s="1560"/>
      <c r="G153" s="1560"/>
      <c r="H153" s="378"/>
      <c r="AE153" s="379"/>
      <c r="AF153" s="379"/>
      <c r="AH153" s="379"/>
      <c r="AI153" s="379"/>
    </row>
    <row r="154" spans="1:35" s="311" customFormat="1" ht="20.100000000000001" hidden="1" customHeight="1">
      <c r="A154" s="381" t="e">
        <f>#REF!</f>
        <v>#REF!</v>
      </c>
      <c r="B154" s="374" t="e">
        <f>#REF!</f>
        <v>#REF!</v>
      </c>
      <c r="C154" s="1560"/>
      <c r="D154" s="1560"/>
      <c r="E154" s="1560"/>
      <c r="F154" s="1560"/>
      <c r="G154" s="1560"/>
      <c r="H154" s="378"/>
      <c r="AE154" s="379"/>
      <c r="AF154" s="379"/>
      <c r="AH154" s="379"/>
      <c r="AI154" s="379"/>
    </row>
    <row r="155" spans="1:35" s="311" customFormat="1" ht="30" hidden="1" customHeight="1">
      <c r="A155" s="382" t="e">
        <f>#REF!</f>
        <v>#REF!</v>
      </c>
      <c r="B155" s="374" t="e">
        <f>#REF!</f>
        <v>#REF!</v>
      </c>
      <c r="C155" s="1560"/>
      <c r="D155" s="1560"/>
      <c r="E155" s="1560"/>
      <c r="F155" s="1560"/>
      <c r="G155" s="1560"/>
      <c r="H155" s="378"/>
      <c r="AE155" s="379"/>
      <c r="AF155" s="379"/>
      <c r="AH155" s="379"/>
      <c r="AI155" s="379"/>
    </row>
    <row r="156" spans="1:35" s="311" customFormat="1" hidden="1">
      <c r="A156" s="375" t="e">
        <f>#REF!</f>
        <v>#REF!</v>
      </c>
      <c r="B156" s="376" t="e">
        <f>#REF!</f>
        <v>#REF!</v>
      </c>
      <c r="C156" s="1560" t="e">
        <f>#REF!</f>
        <v>#REF!</v>
      </c>
      <c r="D156" s="1560"/>
      <c r="E156" s="1560"/>
      <c r="F156" s="1560"/>
      <c r="G156" s="1560"/>
      <c r="H156" s="378"/>
      <c r="AE156" s="379"/>
      <c r="AF156" s="379"/>
      <c r="AH156" s="377"/>
      <c r="AI156" s="379"/>
    </row>
    <row r="157" spans="1:35" s="311" customFormat="1" hidden="1">
      <c r="A157" s="375" t="e">
        <f>#REF!</f>
        <v>#REF!</v>
      </c>
      <c r="B157" s="376" t="e">
        <f>#REF!</f>
        <v>#REF!</v>
      </c>
      <c r="C157" s="1560" t="e">
        <f>#REF!</f>
        <v>#REF!</v>
      </c>
      <c r="D157" s="1560"/>
      <c r="E157" s="1560"/>
      <c r="F157" s="1560"/>
      <c r="G157" s="1560"/>
      <c r="H157" s="378"/>
      <c r="AE157" s="379"/>
      <c r="AF157" s="379"/>
      <c r="AH157" s="377"/>
      <c r="AI157" s="379"/>
    </row>
    <row r="158" spans="1:35" s="311" customFormat="1" hidden="1">
      <c r="A158" s="375" t="e">
        <f>#REF!</f>
        <v>#REF!</v>
      </c>
      <c r="B158" s="376" t="e">
        <f>#REF!</f>
        <v>#REF!</v>
      </c>
      <c r="C158" s="1560" t="e">
        <f>#REF!</f>
        <v>#REF!</v>
      </c>
      <c r="D158" s="1560"/>
      <c r="E158" s="1560"/>
      <c r="F158" s="1560"/>
      <c r="G158" s="1560"/>
      <c r="H158" s="378"/>
      <c r="AE158" s="379"/>
      <c r="AF158" s="379"/>
      <c r="AH158" s="377"/>
      <c r="AI158" s="379"/>
    </row>
    <row r="159" spans="1:35" s="311" customFormat="1" ht="20.100000000000001" hidden="1" customHeight="1">
      <c r="A159" s="385"/>
      <c r="B159" s="374" t="e">
        <f>#REF!</f>
        <v>#REF!</v>
      </c>
      <c r="C159" s="1560" t="e">
        <f>#REF!</f>
        <v>#REF!</v>
      </c>
      <c r="D159" s="1560"/>
      <c r="E159" s="1560"/>
      <c r="F159" s="1560"/>
      <c r="G159" s="1560"/>
      <c r="H159" s="378"/>
      <c r="AE159" s="379"/>
      <c r="AF159" s="379"/>
      <c r="AH159" s="379"/>
      <c r="AI159" s="379"/>
    </row>
    <row r="160" spans="1:35" s="311" customFormat="1" ht="20.100000000000001" hidden="1" customHeight="1">
      <c r="A160" s="384"/>
      <c r="B160" s="374" t="e">
        <f>#REF!</f>
        <v>#REF!</v>
      </c>
      <c r="C160" s="1560" t="e">
        <f>#REF!</f>
        <v>#REF!</v>
      </c>
      <c r="D160" s="1560"/>
      <c r="E160" s="1560"/>
      <c r="F160" s="1560"/>
      <c r="G160" s="1560"/>
      <c r="H160" s="378"/>
      <c r="AE160" s="379"/>
      <c r="AF160" s="379"/>
      <c r="AH160" s="379"/>
      <c r="AI160" s="379"/>
    </row>
    <row r="161" spans="1:35" s="311" customFormat="1" ht="20.100000000000001" hidden="1" customHeight="1">
      <c r="A161" s="373" t="e">
        <f>#REF!</f>
        <v>#REF!</v>
      </c>
      <c r="B161" s="374" t="e">
        <f>#REF!</f>
        <v>#REF!</v>
      </c>
      <c r="C161" s="1560"/>
      <c r="D161" s="1560"/>
      <c r="E161" s="1560"/>
      <c r="F161" s="1560"/>
      <c r="G161" s="1560"/>
      <c r="H161" s="378"/>
      <c r="AE161" s="379"/>
      <c r="AF161" s="379"/>
      <c r="AH161" s="379"/>
      <c r="AI161" s="379"/>
    </row>
    <row r="162" spans="1:35" s="311" customFormat="1" ht="30" hidden="1" customHeight="1">
      <c r="A162" s="381" t="e">
        <f>#REF!</f>
        <v>#REF!</v>
      </c>
      <c r="B162" s="374" t="e">
        <f>#REF!</f>
        <v>#REF!</v>
      </c>
      <c r="C162" s="1560"/>
      <c r="D162" s="1560"/>
      <c r="E162" s="1560"/>
      <c r="F162" s="1560"/>
      <c r="G162" s="1560"/>
      <c r="H162" s="378"/>
      <c r="AE162" s="379"/>
      <c r="AF162" s="379"/>
      <c r="AH162" s="379"/>
      <c r="AI162" s="379"/>
    </row>
    <row r="163" spans="1:35" s="311" customFormat="1" ht="20.100000000000001" hidden="1" customHeight="1">
      <c r="A163" s="375" t="e">
        <f>#REF!</f>
        <v>#REF!</v>
      </c>
      <c r="B163" s="376" t="e">
        <f>#REF!</f>
        <v>#REF!</v>
      </c>
      <c r="C163" s="1560" t="e">
        <f>#REF!</f>
        <v>#REF!</v>
      </c>
      <c r="D163" s="1560"/>
      <c r="E163" s="1560"/>
      <c r="F163" s="1560"/>
      <c r="G163" s="1560"/>
      <c r="H163" s="378"/>
      <c r="AE163" s="379"/>
      <c r="AF163" s="379"/>
      <c r="AH163" s="377"/>
      <c r="AI163" s="379"/>
    </row>
    <row r="164" spans="1:35" s="311" customFormat="1" ht="20.100000000000001" hidden="1" customHeight="1">
      <c r="A164" s="375" t="e">
        <f>#REF!</f>
        <v>#REF!</v>
      </c>
      <c r="B164" s="376" t="e">
        <f>#REF!</f>
        <v>#REF!</v>
      </c>
      <c r="C164" s="1560" t="e">
        <f>#REF!</f>
        <v>#REF!</v>
      </c>
      <c r="D164" s="1560"/>
      <c r="E164" s="1560"/>
      <c r="F164" s="1560"/>
      <c r="G164" s="1560"/>
      <c r="H164" s="378"/>
      <c r="AE164" s="379"/>
      <c r="AF164" s="379"/>
      <c r="AH164" s="377"/>
      <c r="AI164" s="379"/>
    </row>
    <row r="165" spans="1:35" s="311" customFormat="1" ht="20.100000000000001" hidden="1" customHeight="1">
      <c r="A165" s="375" t="e">
        <f>#REF!</f>
        <v>#REF!</v>
      </c>
      <c r="B165" s="376" t="e">
        <f>#REF!</f>
        <v>#REF!</v>
      </c>
      <c r="C165" s="1560" t="e">
        <f>#REF!</f>
        <v>#REF!</v>
      </c>
      <c r="D165" s="1560"/>
      <c r="E165" s="1560"/>
      <c r="F165" s="1560"/>
      <c r="G165" s="1560"/>
      <c r="H165" s="378"/>
      <c r="AE165" s="379"/>
      <c r="AF165" s="379"/>
      <c r="AH165" s="377"/>
      <c r="AI165" s="379"/>
    </row>
    <row r="166" spans="1:35" s="311" customFormat="1" ht="20.100000000000001" hidden="1" customHeight="1">
      <c r="A166" s="375" t="e">
        <f>#REF!</f>
        <v>#REF!</v>
      </c>
      <c r="B166" s="376" t="e">
        <f>#REF!</f>
        <v>#REF!</v>
      </c>
      <c r="C166" s="1560" t="e">
        <f>#REF!</f>
        <v>#REF!</v>
      </c>
      <c r="D166" s="1560"/>
      <c r="E166" s="1560"/>
      <c r="F166" s="1560"/>
      <c r="G166" s="1560"/>
      <c r="H166" s="378"/>
      <c r="AE166" s="379"/>
      <c r="AF166" s="379"/>
      <c r="AH166" s="377"/>
      <c r="AI166" s="379"/>
    </row>
    <row r="167" spans="1:35" s="311" customFormat="1" ht="20.100000000000001" hidden="1" customHeight="1">
      <c r="A167" s="375" t="e">
        <f>#REF!</f>
        <v>#REF!</v>
      </c>
      <c r="B167" s="376" t="e">
        <f>#REF!</f>
        <v>#REF!</v>
      </c>
      <c r="C167" s="1560" t="e">
        <f>#REF!</f>
        <v>#REF!</v>
      </c>
      <c r="D167" s="1560"/>
      <c r="E167" s="1560"/>
      <c r="F167" s="1560"/>
      <c r="G167" s="1560"/>
      <c r="H167" s="378"/>
      <c r="AE167" s="379"/>
      <c r="AF167" s="379"/>
      <c r="AH167" s="377"/>
      <c r="AI167" s="379"/>
    </row>
    <row r="168" spans="1:35" s="311" customFormat="1" ht="20.100000000000001" hidden="1" customHeight="1">
      <c r="A168" s="380"/>
      <c r="B168" s="374" t="e">
        <f>#REF!</f>
        <v>#REF!</v>
      </c>
      <c r="C168" s="1560" t="e">
        <f>#REF!</f>
        <v>#REF!</v>
      </c>
      <c r="D168" s="1560"/>
      <c r="E168" s="1560"/>
      <c r="F168" s="1560"/>
      <c r="G168" s="1560"/>
      <c r="H168" s="378"/>
      <c r="AE168" s="379"/>
      <c r="AF168" s="379"/>
      <c r="AH168" s="379"/>
      <c r="AI168" s="379"/>
    </row>
    <row r="169" spans="1:35" s="311" customFormat="1" ht="20.100000000000001" hidden="1" customHeight="1">
      <c r="A169" s="381" t="e">
        <f>#REF!</f>
        <v>#REF!</v>
      </c>
      <c r="B169" s="374" t="e">
        <f>#REF!</f>
        <v>#REF!</v>
      </c>
      <c r="C169" s="1560"/>
      <c r="D169" s="1560"/>
      <c r="E169" s="1560"/>
      <c r="F169" s="1560"/>
      <c r="G169" s="1560"/>
      <c r="H169" s="378"/>
      <c r="AE169" s="379"/>
      <c r="AF169" s="379"/>
      <c r="AH169" s="379"/>
      <c r="AI169" s="379"/>
    </row>
    <row r="170" spans="1:35" s="311" customFormat="1" ht="20.100000000000001" hidden="1" customHeight="1">
      <c r="A170" s="375" t="e">
        <f>#REF!</f>
        <v>#REF!</v>
      </c>
      <c r="B170" s="386" t="e">
        <f>#REF!</f>
        <v>#REF!</v>
      </c>
      <c r="C170" s="1560" t="e">
        <f>#REF!</f>
        <v>#REF!</v>
      </c>
      <c r="D170" s="1560"/>
      <c r="E170" s="1560"/>
      <c r="F170" s="1560"/>
      <c r="G170" s="1560"/>
      <c r="H170" s="378"/>
      <c r="AE170" s="379"/>
      <c r="AF170" s="379"/>
      <c r="AH170" s="377"/>
      <c r="AI170" s="379"/>
    </row>
    <row r="171" spans="1:35" s="311" customFormat="1" ht="20.100000000000001" hidden="1" customHeight="1">
      <c r="A171" s="375" t="e">
        <f>#REF!</f>
        <v>#REF!</v>
      </c>
      <c r="B171" s="386" t="e">
        <f>#REF!</f>
        <v>#REF!</v>
      </c>
      <c r="C171" s="1560" t="e">
        <f>#REF!</f>
        <v>#REF!</v>
      </c>
      <c r="D171" s="1560"/>
      <c r="E171" s="1560"/>
      <c r="F171" s="1560"/>
      <c r="G171" s="1560"/>
      <c r="H171" s="378"/>
      <c r="AE171" s="379"/>
      <c r="AF171" s="379"/>
      <c r="AH171" s="377"/>
      <c r="AI171" s="379"/>
    </row>
    <row r="172" spans="1:35" s="311" customFormat="1" ht="20.100000000000001" hidden="1" customHeight="1">
      <c r="A172" s="375" t="e">
        <f>#REF!</f>
        <v>#REF!</v>
      </c>
      <c r="B172" s="386" t="e">
        <f>#REF!</f>
        <v>#REF!</v>
      </c>
      <c r="C172" s="1560" t="e">
        <f>#REF!</f>
        <v>#REF!</v>
      </c>
      <c r="D172" s="1560"/>
      <c r="E172" s="1560"/>
      <c r="F172" s="1560"/>
      <c r="G172" s="1560"/>
      <c r="H172" s="378"/>
      <c r="AE172" s="379"/>
      <c r="AF172" s="379"/>
      <c r="AH172" s="377"/>
      <c r="AI172" s="379"/>
    </row>
    <row r="173" spans="1:35" s="311" customFormat="1" ht="20.100000000000001" hidden="1" customHeight="1">
      <c r="A173" s="375" t="e">
        <f>#REF!</f>
        <v>#REF!</v>
      </c>
      <c r="B173" s="386" t="e">
        <f>#REF!</f>
        <v>#REF!</v>
      </c>
      <c r="C173" s="1560" t="e">
        <f>#REF!</f>
        <v>#REF!</v>
      </c>
      <c r="D173" s="1560"/>
      <c r="E173" s="1560"/>
      <c r="F173" s="1560"/>
      <c r="G173" s="1560"/>
      <c r="H173" s="378"/>
      <c r="AE173" s="379"/>
      <c r="AF173" s="379"/>
      <c r="AH173" s="377"/>
      <c r="AI173" s="379"/>
    </row>
    <row r="174" spans="1:35" s="311" customFormat="1" ht="20.100000000000001" hidden="1" customHeight="1">
      <c r="A174" s="375" t="e">
        <f>#REF!</f>
        <v>#REF!</v>
      </c>
      <c r="B174" s="386" t="e">
        <f>#REF!</f>
        <v>#REF!</v>
      </c>
      <c r="C174" s="1560" t="e">
        <f>#REF!</f>
        <v>#REF!</v>
      </c>
      <c r="D174" s="1560"/>
      <c r="E174" s="1560"/>
      <c r="F174" s="1560"/>
      <c r="G174" s="1560"/>
      <c r="H174" s="378"/>
      <c r="AE174" s="379"/>
      <c r="AF174" s="379"/>
      <c r="AH174" s="377"/>
      <c r="AI174" s="379"/>
    </row>
    <row r="175" spans="1:35" s="311" customFormat="1" ht="20.100000000000001" hidden="1" customHeight="1">
      <c r="A175" s="375" t="e">
        <f>#REF!</f>
        <v>#REF!</v>
      </c>
      <c r="B175" s="386" t="e">
        <f>#REF!</f>
        <v>#REF!</v>
      </c>
      <c r="C175" s="1560" t="e">
        <f>#REF!</f>
        <v>#REF!</v>
      </c>
      <c r="D175" s="1560"/>
      <c r="E175" s="1560"/>
      <c r="F175" s="1560"/>
      <c r="G175" s="1560"/>
      <c r="H175" s="378"/>
      <c r="AE175" s="379"/>
      <c r="AF175" s="379"/>
      <c r="AH175" s="377"/>
      <c r="AI175" s="379"/>
    </row>
    <row r="176" spans="1:35" s="311" customFormat="1" ht="20.100000000000001" hidden="1" customHeight="1">
      <c r="A176" s="387"/>
      <c r="B176" s="374" t="e">
        <f>#REF!</f>
        <v>#REF!</v>
      </c>
      <c r="C176" s="1560" t="e">
        <f>#REF!</f>
        <v>#REF!</v>
      </c>
      <c r="D176" s="1560"/>
      <c r="E176" s="1560"/>
      <c r="F176" s="1560"/>
      <c r="G176" s="1560"/>
      <c r="H176" s="378"/>
      <c r="AE176" s="379"/>
      <c r="AF176" s="379"/>
      <c r="AH176" s="379"/>
      <c r="AI176" s="379"/>
    </row>
    <row r="177" spans="1:35" s="311" customFormat="1" ht="35.25" hidden="1" customHeight="1">
      <c r="A177" s="381" t="e">
        <f>#REF!</f>
        <v>#REF!</v>
      </c>
      <c r="B177" s="374" t="e">
        <f>#REF!</f>
        <v>#REF!</v>
      </c>
      <c r="C177" s="1560"/>
      <c r="D177" s="1560"/>
      <c r="E177" s="1560"/>
      <c r="F177" s="1560"/>
      <c r="G177" s="1560"/>
      <c r="H177" s="378"/>
      <c r="AE177" s="379"/>
      <c r="AF177" s="379"/>
      <c r="AH177" s="379"/>
      <c r="AI177" s="379"/>
    </row>
    <row r="178" spans="1:35" s="311" customFormat="1" ht="19.5" hidden="1" customHeight="1">
      <c r="A178" s="375" t="e">
        <f>#REF!</f>
        <v>#REF!</v>
      </c>
      <c r="B178" s="386" t="e">
        <f>#REF!</f>
        <v>#REF!</v>
      </c>
      <c r="C178" s="1560" t="e">
        <f>#REF!</f>
        <v>#REF!</v>
      </c>
      <c r="D178" s="1560"/>
      <c r="E178" s="1560"/>
      <c r="F178" s="1560"/>
      <c r="G178" s="1560"/>
      <c r="H178" s="378"/>
      <c r="AE178" s="379"/>
      <c r="AF178" s="379"/>
      <c r="AH178" s="377"/>
      <c r="AI178" s="379"/>
    </row>
    <row r="179" spans="1:35" s="311" customFormat="1" ht="19.5" hidden="1" customHeight="1">
      <c r="A179" s="375" t="e">
        <f>#REF!</f>
        <v>#REF!</v>
      </c>
      <c r="B179" s="386" t="e">
        <f>#REF!</f>
        <v>#REF!</v>
      </c>
      <c r="C179" s="1560" t="e">
        <f>#REF!</f>
        <v>#REF!</v>
      </c>
      <c r="D179" s="1560"/>
      <c r="E179" s="1560"/>
      <c r="F179" s="1560"/>
      <c r="G179" s="1560"/>
      <c r="H179" s="378"/>
      <c r="AE179" s="379"/>
      <c r="AF179" s="379"/>
      <c r="AH179" s="377"/>
      <c r="AI179" s="379"/>
    </row>
    <row r="180" spans="1:35" s="311" customFormat="1" ht="19.5" hidden="1" customHeight="1">
      <c r="A180" s="375" t="e">
        <f>#REF!</f>
        <v>#REF!</v>
      </c>
      <c r="B180" s="386" t="e">
        <f>#REF!</f>
        <v>#REF!</v>
      </c>
      <c r="C180" s="1560" t="e">
        <f>#REF!</f>
        <v>#REF!</v>
      </c>
      <c r="D180" s="1560"/>
      <c r="E180" s="1560"/>
      <c r="F180" s="1560"/>
      <c r="G180" s="1560"/>
      <c r="H180" s="378"/>
      <c r="AE180" s="379"/>
      <c r="AF180" s="379"/>
      <c r="AH180" s="377"/>
      <c r="AI180" s="379"/>
    </row>
    <row r="181" spans="1:35" s="311" customFormat="1" ht="19.5" hidden="1" customHeight="1">
      <c r="A181" s="375" t="e">
        <f>#REF!</f>
        <v>#REF!</v>
      </c>
      <c r="B181" s="386" t="e">
        <f>#REF!</f>
        <v>#REF!</v>
      </c>
      <c r="C181" s="1560" t="e">
        <f>#REF!</f>
        <v>#REF!</v>
      </c>
      <c r="D181" s="1560"/>
      <c r="E181" s="1560"/>
      <c r="F181" s="1560"/>
      <c r="G181" s="1560"/>
      <c r="H181" s="378"/>
      <c r="AE181" s="379"/>
      <c r="AF181" s="379"/>
      <c r="AH181" s="377"/>
      <c r="AI181" s="379"/>
    </row>
    <row r="182" spans="1:35" s="311" customFormat="1" ht="33" hidden="1" customHeight="1">
      <c r="A182" s="375" t="e">
        <f>#REF!</f>
        <v>#REF!</v>
      </c>
      <c r="B182" s="386" t="e">
        <f>#REF!</f>
        <v>#REF!</v>
      </c>
      <c r="C182" s="1560" t="e">
        <f>#REF!</f>
        <v>#REF!</v>
      </c>
      <c r="D182" s="1560"/>
      <c r="E182" s="1560"/>
      <c r="F182" s="1560"/>
      <c r="G182" s="1560"/>
      <c r="H182" s="378"/>
      <c r="AE182" s="379"/>
      <c r="AF182" s="379"/>
      <c r="AH182" s="377"/>
      <c r="AI182" s="379"/>
    </row>
    <row r="183" spans="1:35" s="311" customFormat="1" ht="19.5" hidden="1" customHeight="1">
      <c r="A183" s="375" t="e">
        <f>#REF!</f>
        <v>#REF!</v>
      </c>
      <c r="B183" s="386" t="e">
        <f>#REF!</f>
        <v>#REF!</v>
      </c>
      <c r="C183" s="1560" t="e">
        <f>#REF!</f>
        <v>#REF!</v>
      </c>
      <c r="D183" s="1560"/>
      <c r="E183" s="1560"/>
      <c r="F183" s="1560"/>
      <c r="G183" s="1560"/>
      <c r="H183" s="378"/>
      <c r="AE183" s="379"/>
      <c r="AF183" s="379"/>
      <c r="AH183" s="377"/>
      <c r="AI183" s="379"/>
    </row>
    <row r="184" spans="1:35" s="311" customFormat="1" ht="19.5" hidden="1" customHeight="1">
      <c r="A184" s="375" t="e">
        <f>#REF!</f>
        <v>#REF!</v>
      </c>
      <c r="B184" s="386" t="e">
        <f>#REF!</f>
        <v>#REF!</v>
      </c>
      <c r="C184" s="1560" t="e">
        <f>#REF!</f>
        <v>#REF!</v>
      </c>
      <c r="D184" s="1560"/>
      <c r="E184" s="1560"/>
      <c r="F184" s="1560"/>
      <c r="G184" s="1560"/>
      <c r="H184" s="378"/>
      <c r="AE184" s="379"/>
      <c r="AF184" s="379"/>
      <c r="AH184" s="377"/>
      <c r="AI184" s="379"/>
    </row>
    <row r="185" spans="1:35" s="311" customFormat="1" ht="19.5" hidden="1" customHeight="1">
      <c r="A185" s="375" t="e">
        <f>#REF!</f>
        <v>#REF!</v>
      </c>
      <c r="B185" s="386" t="e">
        <f>#REF!</f>
        <v>#REF!</v>
      </c>
      <c r="C185" s="1560" t="e">
        <f>#REF!</f>
        <v>#REF!</v>
      </c>
      <c r="D185" s="1560"/>
      <c r="E185" s="1560"/>
      <c r="F185" s="1560"/>
      <c r="G185" s="1560"/>
      <c r="H185" s="378"/>
      <c r="AE185" s="379"/>
      <c r="AF185" s="379"/>
      <c r="AH185" s="377"/>
      <c r="AI185" s="379"/>
    </row>
    <row r="186" spans="1:35" s="311" customFormat="1" ht="19.5" hidden="1" customHeight="1">
      <c r="A186" s="375" t="e">
        <f>#REF!</f>
        <v>#REF!</v>
      </c>
      <c r="B186" s="386" t="e">
        <f>#REF!</f>
        <v>#REF!</v>
      </c>
      <c r="C186" s="1560" t="e">
        <f>#REF!</f>
        <v>#REF!</v>
      </c>
      <c r="D186" s="1560"/>
      <c r="E186" s="1560"/>
      <c r="F186" s="1560"/>
      <c r="G186" s="1560"/>
      <c r="H186" s="378"/>
      <c r="AE186" s="379"/>
      <c r="AF186" s="379"/>
      <c r="AH186" s="377"/>
      <c r="AI186" s="379"/>
    </row>
    <row r="187" spans="1:35" s="311" customFormat="1" ht="19.5" hidden="1" customHeight="1">
      <c r="A187" s="387"/>
      <c r="B187" s="374" t="e">
        <f>#REF!</f>
        <v>#REF!</v>
      </c>
      <c r="C187" s="1560" t="e">
        <f>#REF!</f>
        <v>#REF!</v>
      </c>
      <c r="D187" s="1560"/>
      <c r="E187" s="1560"/>
      <c r="F187" s="1560"/>
      <c r="G187" s="1560"/>
      <c r="H187" s="378"/>
      <c r="AE187" s="379"/>
      <c r="AF187" s="379"/>
      <c r="AH187" s="379"/>
      <c r="AI187" s="379"/>
    </row>
    <row r="188" spans="1:35" s="311" customFormat="1" ht="19.5" hidden="1" customHeight="1">
      <c r="A188" s="381" t="e">
        <f>#REF!</f>
        <v>#REF!</v>
      </c>
      <c r="B188" s="374" t="e">
        <f>#REF!</f>
        <v>#REF!</v>
      </c>
      <c r="C188" s="1560"/>
      <c r="D188" s="1560"/>
      <c r="E188" s="1560"/>
      <c r="F188" s="1560"/>
      <c r="G188" s="1560"/>
      <c r="H188" s="378"/>
      <c r="AE188" s="379"/>
      <c r="AF188" s="379"/>
      <c r="AH188" s="379"/>
      <c r="AI188" s="379"/>
    </row>
    <row r="189" spans="1:35" s="311" customFormat="1" ht="19.5" hidden="1" customHeight="1">
      <c r="A189" s="375" t="e">
        <f>#REF!</f>
        <v>#REF!</v>
      </c>
      <c r="B189" s="376" t="e">
        <f>#REF!</f>
        <v>#REF!</v>
      </c>
      <c r="C189" s="1560" t="e">
        <f>#REF!</f>
        <v>#REF!</v>
      </c>
      <c r="D189" s="1560"/>
      <c r="E189" s="1560"/>
      <c r="F189" s="1560"/>
      <c r="G189" s="1560"/>
      <c r="H189" s="378"/>
      <c r="AE189" s="379"/>
      <c r="AF189" s="379"/>
      <c r="AH189" s="377"/>
      <c r="AI189" s="379"/>
    </row>
    <row r="190" spans="1:35" s="311" customFormat="1" ht="19.5" hidden="1" customHeight="1">
      <c r="A190" s="375" t="e">
        <f>#REF!</f>
        <v>#REF!</v>
      </c>
      <c r="B190" s="376" t="e">
        <f>#REF!</f>
        <v>#REF!</v>
      </c>
      <c r="C190" s="1560" t="e">
        <f>#REF!</f>
        <v>#REF!</v>
      </c>
      <c r="D190" s="1560"/>
      <c r="E190" s="1560"/>
      <c r="F190" s="1560"/>
      <c r="G190" s="1560"/>
      <c r="H190" s="378"/>
      <c r="AE190" s="379"/>
      <c r="AF190" s="379"/>
      <c r="AH190" s="377"/>
      <c r="AI190" s="379"/>
    </row>
    <row r="191" spans="1:35" s="311" customFormat="1" ht="19.5" hidden="1" customHeight="1">
      <c r="A191" s="375" t="e">
        <f>#REF!</f>
        <v>#REF!</v>
      </c>
      <c r="B191" s="376" t="e">
        <f>#REF!</f>
        <v>#REF!</v>
      </c>
      <c r="C191" s="1560" t="e">
        <f>#REF!</f>
        <v>#REF!</v>
      </c>
      <c r="D191" s="1560"/>
      <c r="E191" s="1560"/>
      <c r="F191" s="1560"/>
      <c r="G191" s="1560"/>
      <c r="H191" s="378"/>
      <c r="AE191" s="379"/>
      <c r="AF191" s="379"/>
      <c r="AH191" s="377"/>
      <c r="AI191" s="379"/>
    </row>
    <row r="192" spans="1:35" s="311" customFormat="1" ht="19.5" hidden="1" customHeight="1">
      <c r="A192" s="387"/>
      <c r="B192" s="374" t="e">
        <f>#REF!</f>
        <v>#REF!</v>
      </c>
      <c r="C192" s="1560" t="e">
        <f>#REF!</f>
        <v>#REF!</v>
      </c>
      <c r="D192" s="1560"/>
      <c r="E192" s="1560"/>
      <c r="F192" s="1560"/>
      <c r="G192" s="1560"/>
      <c r="H192" s="378"/>
      <c r="AE192" s="379"/>
      <c r="AF192" s="379"/>
      <c r="AH192" s="379"/>
      <c r="AI192" s="379"/>
    </row>
    <row r="193" spans="1:35" s="311" customFormat="1" ht="33" hidden="1" customHeight="1">
      <c r="A193" s="381" t="e">
        <f>#REF!</f>
        <v>#REF!</v>
      </c>
      <c r="B193" s="374" t="e">
        <f>#REF!</f>
        <v>#REF!</v>
      </c>
      <c r="C193" s="1560"/>
      <c r="D193" s="1560"/>
      <c r="E193" s="1560"/>
      <c r="F193" s="1560"/>
      <c r="G193" s="1560"/>
      <c r="H193" s="378"/>
      <c r="AE193" s="379"/>
      <c r="AF193" s="379"/>
      <c r="AH193" s="379"/>
      <c r="AI193" s="379"/>
    </row>
    <row r="194" spans="1:35" s="311" customFormat="1" ht="19.5" hidden="1" customHeight="1">
      <c r="A194" s="387" t="e">
        <f>#REF!</f>
        <v>#REF!</v>
      </c>
      <c r="B194" s="376" t="e">
        <f>#REF!</f>
        <v>#REF!</v>
      </c>
      <c r="C194" s="1560" t="e">
        <f>#REF!</f>
        <v>#REF!</v>
      </c>
      <c r="D194" s="1560"/>
      <c r="E194" s="1560"/>
      <c r="F194" s="1560"/>
      <c r="G194" s="1560"/>
      <c r="H194" s="378"/>
      <c r="AE194" s="379"/>
      <c r="AF194" s="379"/>
      <c r="AH194" s="377"/>
      <c r="AI194" s="379"/>
    </row>
    <row r="195" spans="1:35" s="311" customFormat="1" ht="19.5" hidden="1" customHeight="1">
      <c r="A195" s="387" t="e">
        <f>#REF!</f>
        <v>#REF!</v>
      </c>
      <c r="B195" s="376" t="e">
        <f>#REF!</f>
        <v>#REF!</v>
      </c>
      <c r="C195" s="1560" t="e">
        <f>#REF!</f>
        <v>#REF!</v>
      </c>
      <c r="D195" s="1560"/>
      <c r="E195" s="1560"/>
      <c r="F195" s="1560"/>
      <c r="G195" s="1560"/>
      <c r="H195" s="378"/>
      <c r="AE195" s="379"/>
      <c r="AF195" s="379"/>
      <c r="AH195" s="377"/>
      <c r="AI195" s="379"/>
    </row>
    <row r="196" spans="1:35" s="311" customFormat="1" ht="19.5" hidden="1" customHeight="1">
      <c r="A196" s="387" t="e">
        <f>#REF!</f>
        <v>#REF!</v>
      </c>
      <c r="B196" s="376" t="e">
        <f>#REF!</f>
        <v>#REF!</v>
      </c>
      <c r="C196" s="1560" t="e">
        <f>#REF!</f>
        <v>#REF!</v>
      </c>
      <c r="D196" s="1560"/>
      <c r="E196" s="1560"/>
      <c r="F196" s="1560"/>
      <c r="G196" s="1560"/>
      <c r="H196" s="378"/>
      <c r="AE196" s="379"/>
      <c r="AF196" s="379"/>
      <c r="AH196" s="377"/>
      <c r="AI196" s="379"/>
    </row>
    <row r="197" spans="1:35" s="311" customFormat="1" ht="19.5" hidden="1" customHeight="1">
      <c r="A197" s="387"/>
      <c r="B197" s="374" t="e">
        <f>#REF!</f>
        <v>#REF!</v>
      </c>
      <c r="C197" s="1560" t="e">
        <f>#REF!</f>
        <v>#REF!</v>
      </c>
      <c r="D197" s="1560"/>
      <c r="E197" s="1560"/>
      <c r="F197" s="1560"/>
      <c r="G197" s="1560"/>
      <c r="H197" s="378"/>
      <c r="AE197" s="379"/>
      <c r="AF197" s="379"/>
      <c r="AH197" s="379"/>
      <c r="AI197" s="379"/>
    </row>
    <row r="198" spans="1:35" s="311" customFormat="1" ht="19.5" hidden="1" customHeight="1">
      <c r="A198" s="381" t="e">
        <f>#REF!</f>
        <v>#REF!</v>
      </c>
      <c r="B198" s="374" t="e">
        <f>#REF!</f>
        <v>#REF!</v>
      </c>
      <c r="C198" s="1560"/>
      <c r="D198" s="1560"/>
      <c r="E198" s="1560"/>
      <c r="F198" s="1560"/>
      <c r="G198" s="1560"/>
      <c r="H198" s="378"/>
      <c r="AE198" s="379"/>
      <c r="AF198" s="379"/>
      <c r="AH198" s="379"/>
      <c r="AI198" s="379"/>
    </row>
    <row r="199" spans="1:35" s="311" customFormat="1" ht="19.5" hidden="1" customHeight="1">
      <c r="A199" s="375" t="e">
        <f>#REF!</f>
        <v>#REF!</v>
      </c>
      <c r="B199" s="376" t="e">
        <f>#REF!</f>
        <v>#REF!</v>
      </c>
      <c r="C199" s="1560" t="e">
        <f>#REF!</f>
        <v>#REF!</v>
      </c>
      <c r="D199" s="1560"/>
      <c r="E199" s="1560"/>
      <c r="F199" s="1560"/>
      <c r="G199" s="1560"/>
      <c r="H199" s="378"/>
      <c r="AE199" s="379"/>
      <c r="AF199" s="379"/>
      <c r="AH199" s="377"/>
      <c r="AI199" s="379"/>
    </row>
    <row r="200" spans="1:35" s="311" customFormat="1" ht="19.5" hidden="1" customHeight="1">
      <c r="A200" s="375" t="e">
        <f>#REF!</f>
        <v>#REF!</v>
      </c>
      <c r="B200" s="376" t="e">
        <f>#REF!</f>
        <v>#REF!</v>
      </c>
      <c r="C200" s="1560" t="e">
        <f>#REF!</f>
        <v>#REF!</v>
      </c>
      <c r="D200" s="1560"/>
      <c r="E200" s="1560"/>
      <c r="F200" s="1560"/>
      <c r="G200" s="1560"/>
      <c r="H200" s="378"/>
      <c r="AE200" s="379"/>
      <c r="AF200" s="379"/>
      <c r="AH200" s="377"/>
      <c r="AI200" s="379"/>
    </row>
    <row r="201" spans="1:35" s="311" customFormat="1" ht="19.5" hidden="1" customHeight="1">
      <c r="A201" s="387"/>
      <c r="B201" s="374" t="e">
        <f>#REF!</f>
        <v>#REF!</v>
      </c>
      <c r="C201" s="1560" t="e">
        <f>#REF!</f>
        <v>#REF!</v>
      </c>
      <c r="D201" s="1560"/>
      <c r="E201" s="1560"/>
      <c r="F201" s="1560"/>
      <c r="G201" s="1560"/>
      <c r="H201" s="378"/>
      <c r="AE201" s="379"/>
      <c r="AF201" s="379"/>
      <c r="AH201" s="379"/>
      <c r="AI201" s="379"/>
    </row>
    <row r="202" spans="1:35" s="311" customFormat="1" ht="33" hidden="1" customHeight="1">
      <c r="A202" s="381" t="e">
        <f>#REF!</f>
        <v>#REF!</v>
      </c>
      <c r="B202" s="374" t="e">
        <f>#REF!</f>
        <v>#REF!</v>
      </c>
      <c r="C202" s="1560"/>
      <c r="D202" s="1560"/>
      <c r="E202" s="1560"/>
      <c r="F202" s="1560"/>
      <c r="G202" s="1560"/>
      <c r="H202" s="378"/>
      <c r="AE202" s="379"/>
      <c r="AF202" s="379"/>
      <c r="AH202" s="379"/>
      <c r="AI202" s="379"/>
    </row>
    <row r="203" spans="1:35" s="311" customFormat="1" ht="19.5" hidden="1" customHeight="1">
      <c r="A203" s="375" t="e">
        <f>#REF!</f>
        <v>#REF!</v>
      </c>
      <c r="B203" s="376" t="e">
        <f>#REF!</f>
        <v>#REF!</v>
      </c>
      <c r="C203" s="1560" t="e">
        <f>#REF!</f>
        <v>#REF!</v>
      </c>
      <c r="D203" s="1560"/>
      <c r="E203" s="1560"/>
      <c r="F203" s="1560"/>
      <c r="G203" s="1560"/>
      <c r="H203" s="378"/>
      <c r="AE203" s="379"/>
      <c r="AF203" s="379"/>
      <c r="AH203" s="377"/>
      <c r="AI203" s="379"/>
    </row>
    <row r="204" spans="1:35" s="311" customFormat="1" ht="19.5" hidden="1" customHeight="1">
      <c r="A204" s="375" t="e">
        <f>#REF!</f>
        <v>#REF!</v>
      </c>
      <c r="B204" s="376" t="e">
        <f>#REF!</f>
        <v>#REF!</v>
      </c>
      <c r="C204" s="1560" t="e">
        <f>#REF!</f>
        <v>#REF!</v>
      </c>
      <c r="D204" s="1560"/>
      <c r="E204" s="1560"/>
      <c r="F204" s="1560"/>
      <c r="G204" s="1560"/>
      <c r="H204" s="378"/>
      <c r="AE204" s="379"/>
      <c r="AF204" s="379"/>
      <c r="AH204" s="377"/>
      <c r="AI204" s="379"/>
    </row>
    <row r="205" spans="1:35" s="311" customFormat="1" ht="19.5" hidden="1" customHeight="1">
      <c r="A205" s="375" t="e">
        <f>#REF!</f>
        <v>#REF!</v>
      </c>
      <c r="B205" s="376" t="e">
        <f>#REF!</f>
        <v>#REF!</v>
      </c>
      <c r="C205" s="1560" t="e">
        <f>#REF!</f>
        <v>#REF!</v>
      </c>
      <c r="D205" s="1560"/>
      <c r="E205" s="1560"/>
      <c r="F205" s="1560"/>
      <c r="G205" s="1560"/>
      <c r="H205" s="378"/>
      <c r="AE205" s="379"/>
      <c r="AF205" s="379"/>
      <c r="AH205" s="377"/>
      <c r="AI205" s="379"/>
    </row>
    <row r="206" spans="1:35" s="311" customFormat="1" ht="19.5" hidden="1" customHeight="1">
      <c r="A206" s="375" t="e">
        <f>#REF!</f>
        <v>#REF!</v>
      </c>
      <c r="B206" s="376" t="e">
        <f>#REF!</f>
        <v>#REF!</v>
      </c>
      <c r="C206" s="1560" t="e">
        <f>#REF!</f>
        <v>#REF!</v>
      </c>
      <c r="D206" s="1560"/>
      <c r="E206" s="1560"/>
      <c r="F206" s="1560"/>
      <c r="G206" s="1560"/>
      <c r="H206" s="378"/>
      <c r="AE206" s="379"/>
      <c r="AF206" s="379"/>
      <c r="AH206" s="377"/>
      <c r="AI206" s="379"/>
    </row>
    <row r="207" spans="1:35" s="311" customFormat="1" ht="19.5" hidden="1" customHeight="1">
      <c r="A207" s="375" t="e">
        <f>#REF!</f>
        <v>#REF!</v>
      </c>
      <c r="B207" s="376" t="e">
        <f>#REF!</f>
        <v>#REF!</v>
      </c>
      <c r="C207" s="1560" t="e">
        <f>#REF!</f>
        <v>#REF!</v>
      </c>
      <c r="D207" s="1560"/>
      <c r="E207" s="1560"/>
      <c r="F207" s="1560"/>
      <c r="G207" s="1560"/>
      <c r="H207" s="378"/>
      <c r="AE207" s="379"/>
      <c r="AF207" s="379"/>
      <c r="AH207" s="377"/>
      <c r="AI207" s="379"/>
    </row>
    <row r="208" spans="1:35" s="311" customFormat="1" ht="19.5" hidden="1" customHeight="1">
      <c r="A208" s="375" t="e">
        <f>#REF!</f>
        <v>#REF!</v>
      </c>
      <c r="B208" s="376" t="e">
        <f>#REF!</f>
        <v>#REF!</v>
      </c>
      <c r="C208" s="1560" t="e">
        <f>#REF!</f>
        <v>#REF!</v>
      </c>
      <c r="D208" s="1560"/>
      <c r="E208" s="1560"/>
      <c r="F208" s="1560"/>
      <c r="G208" s="1560"/>
      <c r="H208" s="378"/>
      <c r="AE208" s="379"/>
      <c r="AF208" s="379"/>
      <c r="AH208" s="377"/>
      <c r="AI208" s="379"/>
    </row>
    <row r="209" spans="1:35" s="311" customFormat="1" ht="19.5" hidden="1" customHeight="1">
      <c r="A209" s="387"/>
      <c r="B209" s="374" t="e">
        <f>#REF!</f>
        <v>#REF!</v>
      </c>
      <c r="C209" s="1560" t="e">
        <f>#REF!</f>
        <v>#REF!</v>
      </c>
      <c r="D209" s="1560"/>
      <c r="E209" s="1560"/>
      <c r="F209" s="1560"/>
      <c r="G209" s="1560"/>
      <c r="H209" s="378"/>
      <c r="AE209" s="379"/>
      <c r="AF209" s="379"/>
      <c r="AH209" s="379"/>
      <c r="AI209" s="379"/>
    </row>
    <row r="210" spans="1:35" s="311" customFormat="1" ht="33" hidden="1" customHeight="1">
      <c r="A210" s="381" t="e">
        <f>#REF!</f>
        <v>#REF!</v>
      </c>
      <c r="B210" s="374" t="e">
        <f>#REF!</f>
        <v>#REF!</v>
      </c>
      <c r="C210" s="1560"/>
      <c r="D210" s="1560"/>
      <c r="E210" s="1560"/>
      <c r="F210" s="1560"/>
      <c r="G210" s="1560"/>
      <c r="H210" s="378"/>
      <c r="AE210" s="379"/>
      <c r="AF210" s="379"/>
      <c r="AH210" s="379"/>
      <c r="AI210" s="379"/>
    </row>
    <row r="211" spans="1:35" s="311" customFormat="1" ht="33" hidden="1" customHeight="1">
      <c r="A211" s="375" t="e">
        <f>#REF!</f>
        <v>#REF!</v>
      </c>
      <c r="B211" s="376" t="e">
        <f>#REF!</f>
        <v>#REF!</v>
      </c>
      <c r="C211" s="1560" t="e">
        <f>#REF!</f>
        <v>#REF!</v>
      </c>
      <c r="D211" s="1560"/>
      <c r="E211" s="1560"/>
      <c r="F211" s="1560"/>
      <c r="G211" s="1560"/>
      <c r="H211" s="378"/>
      <c r="AE211" s="379"/>
      <c r="AF211" s="379"/>
      <c r="AH211" s="377"/>
      <c r="AI211" s="379"/>
    </row>
    <row r="212" spans="1:35" s="311" customFormat="1" ht="19.5" hidden="1" customHeight="1">
      <c r="A212" s="375" t="e">
        <f>#REF!</f>
        <v>#REF!</v>
      </c>
      <c r="B212" s="376" t="e">
        <f>#REF!</f>
        <v>#REF!</v>
      </c>
      <c r="C212" s="1560" t="e">
        <f>#REF!</f>
        <v>#REF!</v>
      </c>
      <c r="D212" s="1560"/>
      <c r="E212" s="1560"/>
      <c r="F212" s="1560"/>
      <c r="G212" s="1560"/>
      <c r="H212" s="378"/>
      <c r="AE212" s="379"/>
      <c r="AF212" s="379"/>
      <c r="AH212" s="377"/>
      <c r="AI212" s="379"/>
    </row>
    <row r="213" spans="1:35" s="311" customFormat="1" ht="19.5" hidden="1" customHeight="1">
      <c r="A213" s="375" t="e">
        <f>#REF!</f>
        <v>#REF!</v>
      </c>
      <c r="B213" s="376" t="e">
        <f>#REF!</f>
        <v>#REF!</v>
      </c>
      <c r="C213" s="1560" t="e">
        <f>#REF!</f>
        <v>#REF!</v>
      </c>
      <c r="D213" s="1560"/>
      <c r="E213" s="1560"/>
      <c r="F213" s="1560"/>
      <c r="G213" s="1560"/>
      <c r="H213" s="378"/>
      <c r="AE213" s="379"/>
      <c r="AF213" s="379"/>
      <c r="AH213" s="377"/>
      <c r="AI213" s="379"/>
    </row>
    <row r="214" spans="1:35" s="311" customFormat="1" ht="19.5" hidden="1" customHeight="1">
      <c r="A214" s="387" t="e">
        <f>#REF!</f>
        <v>#REF!</v>
      </c>
      <c r="B214" s="374" t="e">
        <f>#REF!</f>
        <v>#REF!</v>
      </c>
      <c r="C214" s="1560" t="e">
        <f>#REF!</f>
        <v>#REF!</v>
      </c>
      <c r="D214" s="1560"/>
      <c r="E214" s="1560"/>
      <c r="F214" s="1560"/>
      <c r="G214" s="1560"/>
      <c r="H214" s="378"/>
      <c r="AE214" s="379"/>
      <c r="AF214" s="379"/>
      <c r="AH214" s="379"/>
      <c r="AI214" s="379"/>
    </row>
    <row r="215" spans="1:35" s="311" customFormat="1" ht="33" hidden="1" customHeight="1">
      <c r="A215" s="381" t="e">
        <f>#REF!</f>
        <v>#REF!</v>
      </c>
      <c r="B215" s="374" t="e">
        <f>#REF!</f>
        <v>#REF!</v>
      </c>
      <c r="C215" s="1560"/>
      <c r="D215" s="1560"/>
      <c r="E215" s="1560"/>
      <c r="F215" s="1560"/>
      <c r="G215" s="1560"/>
      <c r="H215" s="378"/>
      <c r="AE215" s="379"/>
      <c r="AF215" s="379"/>
      <c r="AH215" s="379"/>
      <c r="AI215" s="379"/>
    </row>
    <row r="216" spans="1:35" s="311" customFormat="1" ht="19.5" hidden="1" customHeight="1">
      <c r="A216" s="375" t="e">
        <f>#REF!</f>
        <v>#REF!</v>
      </c>
      <c r="B216" s="376" t="e">
        <f>#REF!</f>
        <v>#REF!</v>
      </c>
      <c r="C216" s="1560" t="e">
        <f>#REF!</f>
        <v>#REF!</v>
      </c>
      <c r="D216" s="1560"/>
      <c r="E216" s="1560"/>
      <c r="F216" s="1560"/>
      <c r="G216" s="1560"/>
      <c r="H216" s="378"/>
      <c r="AE216" s="379"/>
      <c r="AF216" s="379"/>
      <c r="AH216" s="377"/>
      <c r="AI216" s="379"/>
    </row>
    <row r="217" spans="1:35" s="311" customFormat="1" ht="19.5" hidden="1" customHeight="1">
      <c r="A217" s="375" t="e">
        <f>#REF!</f>
        <v>#REF!</v>
      </c>
      <c r="B217" s="376" t="e">
        <f>#REF!</f>
        <v>#REF!</v>
      </c>
      <c r="C217" s="1560" t="e">
        <f>#REF!</f>
        <v>#REF!</v>
      </c>
      <c r="D217" s="1560"/>
      <c r="E217" s="1560"/>
      <c r="F217" s="1560"/>
      <c r="G217" s="1560"/>
      <c r="H217" s="378"/>
      <c r="AE217" s="379"/>
      <c r="AF217" s="379"/>
      <c r="AH217" s="377"/>
      <c r="AI217" s="379"/>
    </row>
    <row r="218" spans="1:35" s="311" customFormat="1" ht="32.25" hidden="1" customHeight="1">
      <c r="A218" s="375" t="e">
        <f>#REF!</f>
        <v>#REF!</v>
      </c>
      <c r="B218" s="376" t="e">
        <f>#REF!</f>
        <v>#REF!</v>
      </c>
      <c r="C218" s="1560" t="e">
        <f>#REF!</f>
        <v>#REF!</v>
      </c>
      <c r="D218" s="1560"/>
      <c r="E218" s="1560"/>
      <c r="F218" s="1560"/>
      <c r="G218" s="1560"/>
      <c r="H218" s="378"/>
      <c r="AE218" s="379"/>
      <c r="AF218" s="379"/>
      <c r="AH218" s="377"/>
      <c r="AI218" s="379"/>
    </row>
    <row r="219" spans="1:35" s="311" customFormat="1" ht="19.5" hidden="1" customHeight="1">
      <c r="A219" s="375" t="e">
        <f>#REF!</f>
        <v>#REF!</v>
      </c>
      <c r="B219" s="376" t="e">
        <f>#REF!</f>
        <v>#REF!</v>
      </c>
      <c r="C219" s="1560" t="e">
        <f>#REF!</f>
        <v>#REF!</v>
      </c>
      <c r="D219" s="1560"/>
      <c r="E219" s="1560"/>
      <c r="F219" s="1560"/>
      <c r="G219" s="1560"/>
      <c r="H219" s="378"/>
      <c r="AE219" s="379"/>
      <c r="AF219" s="379"/>
      <c r="AH219" s="377"/>
      <c r="AI219" s="379"/>
    </row>
    <row r="220" spans="1:35" s="311" customFormat="1" ht="19.5" hidden="1" customHeight="1">
      <c r="A220" s="380"/>
      <c r="B220" s="374" t="e">
        <f>#REF!</f>
        <v>#REF!</v>
      </c>
      <c r="C220" s="1560" t="e">
        <f>#REF!</f>
        <v>#REF!</v>
      </c>
      <c r="D220" s="1560"/>
      <c r="E220" s="1560"/>
      <c r="F220" s="1560"/>
      <c r="G220" s="1560"/>
      <c r="H220" s="208"/>
      <c r="AE220" s="379"/>
      <c r="AF220" s="379"/>
      <c r="AH220" s="379"/>
      <c r="AI220" s="379"/>
    </row>
    <row r="221" spans="1:35" s="311" customFormat="1" hidden="1">
      <c r="A221" s="383"/>
      <c r="B221" s="374" t="e">
        <f>#REF!</f>
        <v>#REF!</v>
      </c>
      <c r="C221" s="1560" t="e">
        <f>#REF!</f>
        <v>#REF!</v>
      </c>
      <c r="D221" s="1560"/>
      <c r="E221" s="1560"/>
      <c r="F221" s="1560"/>
      <c r="G221" s="1560"/>
      <c r="H221" s="208"/>
      <c r="AE221" s="379"/>
      <c r="AF221" s="379"/>
      <c r="AH221" s="379"/>
      <c r="AI221" s="379"/>
    </row>
    <row r="222" spans="1:35" s="311" customFormat="1" ht="19.5" hidden="1" customHeight="1">
      <c r="A222" s="384"/>
      <c r="B222" s="374" t="e">
        <f>#REF!</f>
        <v>#REF!</v>
      </c>
      <c r="C222" s="1560" t="e">
        <f>#REF!</f>
        <v>#REF!</v>
      </c>
      <c r="D222" s="1560"/>
      <c r="E222" s="1560"/>
      <c r="F222" s="1560"/>
      <c r="G222" s="1560"/>
      <c r="H222" s="208"/>
      <c r="AE222" s="379"/>
      <c r="AF222" s="379"/>
      <c r="AH222" s="379"/>
      <c r="AI222" s="379"/>
    </row>
    <row r="223" spans="1:35" s="254" customFormat="1">
      <c r="A223" s="265"/>
      <c r="B223" s="266"/>
      <c r="C223" s="1563"/>
      <c r="D223" s="1563"/>
      <c r="E223" s="1563"/>
      <c r="F223" s="1563"/>
      <c r="G223" s="156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zoomScale="80" zoomScaleNormal="100" zoomScaleSheetLayoutView="80" workbookViewId="0">
      <selection activeCell="G18" sqref="G1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99" t="s">
        <v>26</v>
      </c>
      <c r="B1" s="1599"/>
      <c r="C1" s="1599"/>
      <c r="D1" s="1599"/>
      <c r="E1" s="1599"/>
      <c r="F1" s="1599"/>
      <c r="G1" s="1599"/>
      <c r="H1" s="770"/>
      <c r="I1" s="771"/>
      <c r="J1" s="771"/>
      <c r="K1" s="771"/>
      <c r="L1" s="771"/>
      <c r="M1" s="771"/>
      <c r="N1" s="771"/>
      <c r="O1" s="771"/>
      <c r="P1" s="771"/>
      <c r="Q1" s="687"/>
      <c r="R1" s="687"/>
      <c r="S1" s="687"/>
      <c r="T1" s="688"/>
      <c r="U1" s="688"/>
    </row>
    <row r="2" spans="1:21" ht="18" customHeight="1">
      <c r="A2" s="89" t="str">
        <f>Cover!B3</f>
        <v>Specification No.: CC-CS/1049-NER/SS-4185/3/G3</v>
      </c>
      <c r="B2" s="89"/>
      <c r="C2" s="90"/>
      <c r="D2" s="91"/>
      <c r="E2" s="91"/>
      <c r="F2" s="91"/>
      <c r="G2" s="93" t="s">
        <v>27</v>
      </c>
    </row>
    <row r="3" spans="1:21" ht="18" customHeight="1">
      <c r="A3" s="72"/>
      <c r="B3" s="72"/>
      <c r="C3" s="96"/>
      <c r="D3" s="97"/>
      <c r="E3" s="97"/>
      <c r="F3" s="97"/>
      <c r="G3" s="98"/>
    </row>
    <row r="4" spans="1:21" ht="18.95" customHeight="1">
      <c r="A4" s="1600" t="s">
        <v>28</v>
      </c>
      <c r="B4" s="1600"/>
      <c r="C4" s="1600"/>
      <c r="D4" s="1600"/>
      <c r="E4" s="1600"/>
      <c r="F4" s="1600"/>
      <c r="G4" s="1600"/>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601"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D12" s="1601"/>
      <c r="E12" s="1601"/>
      <c r="F12" s="1601"/>
      <c r="G12" s="1601"/>
    </row>
    <row r="13" spans="1:21" ht="21" customHeight="1">
      <c r="A13" s="604" t="s">
        <v>31</v>
      </c>
      <c r="B13" s="604"/>
      <c r="C13" s="605"/>
      <c r="D13" s="604"/>
      <c r="E13" s="604"/>
      <c r="F13" s="604"/>
      <c r="G13" s="604"/>
    </row>
    <row r="14" spans="1:21" ht="55.5" customHeight="1">
      <c r="A14" s="1602" t="s">
        <v>32</v>
      </c>
      <c r="B14" s="1602"/>
      <c r="C14" s="1602"/>
      <c r="D14" s="1602"/>
      <c r="E14" s="1602"/>
      <c r="F14" s="1602"/>
      <c r="G14" s="1602"/>
      <c r="I14" s="1005" t="s">
        <v>33</v>
      </c>
      <c r="J14" s="776" t="s">
        <v>34</v>
      </c>
    </row>
    <row r="15" spans="1:21" ht="69.95" customHeight="1">
      <c r="B15" s="607">
        <v>1</v>
      </c>
      <c r="C15" s="1585" t="s">
        <v>550</v>
      </c>
      <c r="D15" s="1586"/>
      <c r="E15" s="1586"/>
      <c r="F15" s="1587"/>
      <c r="G15" s="608"/>
      <c r="H15" s="777">
        <f>'Sch-1'!N345+'Sch-2'!J346+'Sch-3 '!P299+'Sch-4'!P22+'Sch-4b'!P30+'Sch-7'!M20</f>
        <v>0</v>
      </c>
      <c r="I15" s="778">
        <f>IF(H15=0,0,G15/H15)</f>
        <v>0</v>
      </c>
    </row>
    <row r="16" spans="1:21" ht="69.95" customHeight="1">
      <c r="B16" s="607">
        <v>2</v>
      </c>
      <c r="C16" s="1585" t="s">
        <v>551</v>
      </c>
      <c r="D16" s="1586"/>
      <c r="E16" s="1586"/>
      <c r="F16" s="1587"/>
      <c r="G16" s="609"/>
      <c r="H16" s="777">
        <f>'Sch-1'!N345+'Sch-2'!J346+'Sch-3 '!P299+'Sch-4'!P22+'Sch-4b'!P30+'Sch-7'!M20</f>
        <v>0</v>
      </c>
      <c r="I16" s="779">
        <f>G16</f>
        <v>0</v>
      </c>
    </row>
    <row r="17" spans="1:21" s="610" customFormat="1" ht="54.95" customHeight="1">
      <c r="B17" s="611">
        <v>3</v>
      </c>
      <c r="C17" s="1588" t="s">
        <v>35</v>
      </c>
      <c r="D17" s="1589"/>
      <c r="E17" s="1589"/>
      <c r="F17" s="1590"/>
      <c r="G17" s="612"/>
      <c r="H17" s="772"/>
      <c r="I17" s="780"/>
      <c r="J17" s="780"/>
      <c r="K17" s="780"/>
      <c r="L17" s="780"/>
      <c r="M17" s="780"/>
      <c r="N17" s="781"/>
      <c r="O17" s="781"/>
      <c r="P17" s="781"/>
      <c r="Q17" s="691"/>
      <c r="R17" s="691"/>
      <c r="S17" s="691"/>
      <c r="T17" s="692"/>
      <c r="U17" s="692"/>
    </row>
    <row r="18" spans="1:21" s="610" customFormat="1" ht="21" customHeight="1">
      <c r="B18" s="613"/>
      <c r="C18" s="919" t="s">
        <v>500</v>
      </c>
      <c r="D18" s="615"/>
      <c r="E18" s="616"/>
      <c r="F18" s="617" t="s">
        <v>36</v>
      </c>
      <c r="G18" s="618"/>
      <c r="H18" s="782">
        <f>'Sch-1'!N345</f>
        <v>0</v>
      </c>
      <c r="I18" s="783">
        <f t="shared" ref="I18:I23" si="0">IF(H18=0,0,G18/H18)</f>
        <v>0</v>
      </c>
      <c r="J18" s="784" t="s">
        <v>503</v>
      </c>
      <c r="K18" s="1004">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'Sch-2'!J346</f>
        <v>0</v>
      </c>
      <c r="I19" s="783">
        <f t="shared" si="0"/>
        <v>0</v>
      </c>
      <c r="J19" s="784" t="s">
        <v>37</v>
      </c>
      <c r="K19" s="1004">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'!P299</f>
        <v>0</v>
      </c>
      <c r="I20" s="783">
        <f t="shared" si="0"/>
        <v>0</v>
      </c>
      <c r="J20" s="784" t="s">
        <v>38</v>
      </c>
      <c r="K20" s="1004">
        <f>I15+I16+I20+I27</f>
        <v>0</v>
      </c>
      <c r="L20" s="780"/>
      <c r="M20" s="780"/>
      <c r="N20" s="781"/>
      <c r="O20" s="781"/>
      <c r="P20" s="781"/>
      <c r="Q20" s="691"/>
      <c r="R20" s="691"/>
      <c r="S20" s="691"/>
      <c r="T20" s="692"/>
      <c r="U20" s="692"/>
    </row>
    <row r="21" spans="1:21" s="610" customFormat="1" ht="21" customHeight="1">
      <c r="B21" s="613"/>
      <c r="C21" s="919" t="s">
        <v>549</v>
      </c>
      <c r="D21" s="615"/>
      <c r="E21" s="616"/>
      <c r="F21" s="617" t="s">
        <v>36</v>
      </c>
      <c r="G21" s="1008"/>
      <c r="H21" s="782">
        <f>'Sch-4'!P22</f>
        <v>0</v>
      </c>
      <c r="I21" s="783">
        <f t="shared" si="0"/>
        <v>0</v>
      </c>
      <c r="J21" s="784" t="s">
        <v>549</v>
      </c>
      <c r="K21" s="1004">
        <f>I15+I16+I21+I28</f>
        <v>0</v>
      </c>
      <c r="L21" s="780"/>
      <c r="M21" s="780"/>
      <c r="N21" s="781"/>
      <c r="O21" s="781"/>
      <c r="P21" s="781"/>
      <c r="Q21" s="691"/>
      <c r="R21" s="691"/>
      <c r="S21" s="691"/>
      <c r="T21" s="692"/>
      <c r="U21" s="692"/>
    </row>
    <row r="22" spans="1:21" s="610" customFormat="1" ht="21" hidden="1" customHeight="1">
      <c r="B22" s="613"/>
      <c r="C22" s="919" t="s">
        <v>552</v>
      </c>
      <c r="D22" s="615"/>
      <c r="E22" s="616"/>
      <c r="F22" s="617" t="s">
        <v>36</v>
      </c>
      <c r="G22" s="618"/>
      <c r="H22" s="782">
        <f>'Sch-4b'!P30</f>
        <v>0</v>
      </c>
      <c r="I22" s="783">
        <f t="shared" si="0"/>
        <v>0</v>
      </c>
      <c r="J22" s="784" t="s">
        <v>553</v>
      </c>
      <c r="K22" s="1004">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8"/>
      <c r="H23" s="782">
        <f>'Sch-7'!M20</f>
        <v>0</v>
      </c>
      <c r="I23" s="783">
        <f t="shared" si="0"/>
        <v>0</v>
      </c>
      <c r="J23" s="784" t="s">
        <v>65</v>
      </c>
      <c r="K23" s="1004">
        <f>I15+I16+I23+I30</f>
        <v>0</v>
      </c>
      <c r="L23" s="780"/>
      <c r="M23" s="780"/>
      <c r="N23" s="781"/>
      <c r="O23" s="781"/>
      <c r="P23" s="781"/>
      <c r="Q23" s="691"/>
      <c r="R23" s="691"/>
      <c r="S23" s="691"/>
      <c r="T23" s="692"/>
      <c r="U23" s="692"/>
    </row>
    <row r="24" spans="1:21" s="610" customFormat="1" ht="54.95" customHeight="1">
      <c r="B24" s="611">
        <v>4</v>
      </c>
      <c r="C24" s="1591" t="s">
        <v>39</v>
      </c>
      <c r="D24" s="1592"/>
      <c r="E24" s="1592"/>
      <c r="F24" s="1593"/>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501</v>
      </c>
      <c r="D25" s="615"/>
      <c r="E25" s="624"/>
      <c r="F25" s="617" t="s">
        <v>40</v>
      </c>
      <c r="G25" s="625"/>
      <c r="H25" s="782">
        <f>'Sch-1'!N345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'Sch-2'!J346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'!P299</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549</v>
      </c>
      <c r="D28" s="615"/>
      <c r="E28" s="624"/>
      <c r="F28" s="617" t="s">
        <v>40</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4" t="s">
        <v>474</v>
      </c>
      <c r="D31" s="1595"/>
      <c r="E31" s="1595"/>
      <c r="F31" s="1595"/>
      <c r="G31" s="1595"/>
      <c r="H31" s="772"/>
      <c r="I31" s="780"/>
      <c r="J31" s="780"/>
      <c r="K31" s="780"/>
      <c r="L31" s="780"/>
      <c r="M31" s="780"/>
      <c r="N31" s="781"/>
      <c r="O31" s="781"/>
      <c r="P31" s="781"/>
      <c r="Q31" s="691"/>
      <c r="R31" s="691"/>
      <c r="S31" s="691"/>
      <c r="T31" s="692"/>
      <c r="U31" s="692"/>
    </row>
    <row r="32" spans="1:21" s="610" customFormat="1" ht="48.75" hidden="1" customHeight="1">
      <c r="A32" s="623"/>
      <c r="B32" s="693">
        <v>5</v>
      </c>
      <c r="C32" s="1596" t="s">
        <v>473</v>
      </c>
      <c r="D32" s="1596"/>
      <c r="E32" s="1596"/>
      <c r="F32" s="1596"/>
      <c r="G32" s="1596"/>
      <c r="H32" s="772"/>
      <c r="I32" s="780"/>
      <c r="J32" s="780"/>
      <c r="K32" s="780"/>
      <c r="L32" s="780"/>
      <c r="M32" s="780"/>
      <c r="N32" s="781"/>
      <c r="O32" s="781"/>
      <c r="P32" s="781"/>
      <c r="Q32" s="691"/>
      <c r="R32" s="691"/>
      <c r="S32" s="691"/>
      <c r="T32" s="692"/>
      <c r="U32" s="692"/>
    </row>
    <row r="33" spans="1:21" s="610" customFormat="1" ht="48.75" hidden="1" customHeight="1">
      <c r="A33" s="623"/>
      <c r="B33" s="1597"/>
      <c r="C33" s="1597"/>
      <c r="D33" s="1597"/>
      <c r="E33" s="1597"/>
      <c r="F33" s="1597"/>
      <c r="G33" s="1597"/>
      <c r="H33" s="772"/>
      <c r="I33" s="780"/>
      <c r="J33" s="780"/>
      <c r="K33" s="780"/>
      <c r="L33" s="780"/>
      <c r="M33" s="780"/>
      <c r="N33" s="781"/>
      <c r="O33" s="781"/>
      <c r="P33" s="781"/>
      <c r="Q33" s="691"/>
      <c r="R33" s="691"/>
      <c r="S33" s="691"/>
      <c r="T33" s="692"/>
      <c r="U33" s="692"/>
    </row>
    <row r="34" spans="1:21" s="610" customFormat="1" ht="48.75" hidden="1" customHeight="1">
      <c r="A34" s="623"/>
      <c r="B34" s="628"/>
      <c r="C34" s="1596" t="s">
        <v>0</v>
      </c>
      <c r="D34" s="1598"/>
      <c r="E34" s="1598"/>
      <c r="F34" s="1598"/>
      <c r="G34" s="1598"/>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254</v>
      </c>
      <c r="B41" s="641"/>
      <c r="C41" s="639" t="str">
        <f>IF('Sch-1'!B353=0,"", 'Sch-1'!B353)</f>
        <v>--</v>
      </c>
      <c r="D41" s="639"/>
      <c r="E41" s="640" t="s">
        <v>85</v>
      </c>
      <c r="F41" s="1584" t="str">
        <f>'Sch-1'!M354</f>
        <v/>
      </c>
      <c r="G41" s="1584"/>
    </row>
    <row r="42" spans="1:21" ht="33" customHeight="1">
      <c r="A42" s="641" t="s">
        <v>255</v>
      </c>
      <c r="B42" s="641"/>
      <c r="C42" s="639" t="str">
        <f>IF('Sch-1'!B354=0,"", 'Sch-1'!B354)</f>
        <v/>
      </c>
      <c r="D42" s="642"/>
      <c r="E42" s="640" t="s">
        <v>86</v>
      </c>
      <c r="F42" s="1584" t="str">
        <f>'Sch-1'!M355</f>
        <v/>
      </c>
      <c r="G42" s="1584"/>
    </row>
    <row r="43" spans="1:21" ht="33" customHeight="1">
      <c r="A43" s="635"/>
      <c r="B43" s="635"/>
      <c r="C43" s="635"/>
      <c r="D43" s="635"/>
      <c r="E43" s="640"/>
      <c r="F43" s="640"/>
      <c r="G43" s="601"/>
    </row>
  </sheetData>
  <sheetProtection password="CA62" sheet="1" formatColumns="0" formatRows="0" selectLockedCells="1"/>
  <customSheetViews>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023E95C7-CD0A-46A1-945E-64751E02EBFE}"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3" t="s">
        <v>42</v>
      </c>
      <c r="B2" s="1603"/>
      <c r="C2" s="1603"/>
      <c r="D2" s="1603"/>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BB6473B7-092C-417E-97E7-ED0705AE17A0}" state="hidden">
      <selection activeCell="C8" sqref="C8"/>
      <pageMargins left="0.75" right="0.75" top="0.65" bottom="1" header="0.5" footer="0.5"/>
      <pageSetup orientation="portrait" r:id="rId1"/>
      <headerFooter alignWithMargins="0"/>
    </customSheetView>
    <customSheetView guid="{023E95C7-CD0A-46A1-945E-64751E02EBFE}"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3" t="s">
        <v>53</v>
      </c>
      <c r="B2" s="1603"/>
      <c r="C2" s="1603"/>
      <c r="D2" s="1604"/>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BB6473B7-092C-417E-97E7-ED0705AE17A0}" state="hidden">
      <selection activeCell="B6" sqref="B6"/>
      <pageMargins left="0.75" right="0.75" top="0.65" bottom="1" header="0.5" footer="0.5"/>
      <pageSetup orientation="portrait" r:id="rId1"/>
      <headerFooter alignWithMargins="0"/>
    </customSheetView>
    <customSheetView guid="{023E95C7-CD0A-46A1-945E-64751E02EBFE}"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3" t="s">
        <v>57</v>
      </c>
      <c r="B2" s="1603"/>
      <c r="C2" s="1603"/>
      <c r="D2" s="1603"/>
      <c r="E2" s="1604"/>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BB6473B7-092C-417E-97E7-ED0705AE17A0}" state="hidden">
      <selection activeCell="E8" sqref="E8"/>
      <pageMargins left="0.75" right="0.62" top="0.65" bottom="1" header="0.5" footer="0.5"/>
      <pageSetup orientation="portrait" r:id="rId1"/>
      <headerFooter alignWithMargins="0"/>
    </customSheetView>
    <customSheetView guid="{023E95C7-CD0A-46A1-945E-64751E02EBFE}"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29"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CC-CS/1049-NER/SS-4185/3/G3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23" t="s">
        <v>252</v>
      </c>
      <c r="B3" s="1623"/>
      <c r="C3" s="1623"/>
      <c r="D3" s="1623"/>
      <c r="E3" s="1623"/>
      <c r="F3" s="1623"/>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24"/>
      <c r="D5" s="1624"/>
      <c r="E5" s="1624"/>
      <c r="F5" s="1624"/>
      <c r="AE5" s="525">
        <v>5</v>
      </c>
      <c r="AF5" s="525" t="s">
        <v>100</v>
      </c>
      <c r="AI5" s="525">
        <v>5</v>
      </c>
      <c r="AJ5" s="524" t="s">
        <v>105</v>
      </c>
    </row>
    <row r="6" spans="1:36">
      <c r="A6" s="530" t="s">
        <v>75</v>
      </c>
      <c r="B6" s="1625" t="str">
        <f>'Sch-1'!B353</f>
        <v>--</v>
      </c>
      <c r="C6" s="1625"/>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104.25" customHeight="1">
      <c r="A15" s="1261" t="s">
        <v>88</v>
      </c>
      <c r="B15" s="1621"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5" s="1621"/>
      <c r="D15" s="1621"/>
      <c r="E15" s="1621"/>
      <c r="F15" s="1621"/>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60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8"/>
      <c r="D17" s="1608"/>
      <c r="E17" s="1608"/>
      <c r="F17" s="1608"/>
      <c r="Z17" s="540" t="s">
        <v>96</v>
      </c>
      <c r="AA17" s="921" t="s">
        <v>504</v>
      </c>
      <c r="AB17" s="541">
        <f>'Sch-6 After Discount'!D28</f>
        <v>0</v>
      </c>
      <c r="AC17" s="542" t="str">
        <f>" (" &amp; 'N to W'!A4 &amp; ")"</f>
        <v xml:space="preserve"> (Rs. Zero Only )</v>
      </c>
      <c r="AE17" s="525">
        <v>17</v>
      </c>
      <c r="AF17" s="525" t="s">
        <v>100</v>
      </c>
    </row>
    <row r="18" spans="1:41" ht="39" customHeight="1">
      <c r="B18" s="1626" t="s">
        <v>77</v>
      </c>
      <c r="C18" s="1626"/>
      <c r="D18" s="1626"/>
      <c r="E18" s="1626"/>
      <c r="F18" s="1626"/>
      <c r="AE18" s="525">
        <v>18</v>
      </c>
      <c r="AF18" s="525" t="s">
        <v>100</v>
      </c>
    </row>
    <row r="19" spans="1:41" s="527" customFormat="1" ht="27.75" customHeight="1">
      <c r="A19" s="543">
        <v>2</v>
      </c>
      <c r="B19" s="1622" t="s">
        <v>78</v>
      </c>
      <c r="C19" s="1622"/>
      <c r="D19" s="1622"/>
      <c r="E19" s="1622"/>
      <c r="F19" s="1622"/>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608" t="s">
        <v>79</v>
      </c>
      <c r="C20" s="1608"/>
      <c r="D20" s="1608"/>
      <c r="E20" s="1608"/>
      <c r="F20" s="1608"/>
      <c r="AE20" s="525">
        <v>20</v>
      </c>
      <c r="AF20" s="525" t="s">
        <v>100</v>
      </c>
    </row>
    <row r="21" spans="1:41" ht="36.75" customHeight="1">
      <c r="B21" s="1605" t="s">
        <v>439</v>
      </c>
      <c r="C21" s="1605"/>
      <c r="D21" s="1608" t="s">
        <v>80</v>
      </c>
      <c r="E21" s="1608"/>
      <c r="F21" s="1608"/>
      <c r="AE21" s="525">
        <v>21</v>
      </c>
      <c r="AF21" s="525" t="s">
        <v>97</v>
      </c>
    </row>
    <row r="22" spans="1:41" ht="33" customHeight="1">
      <c r="B22" s="1605" t="s">
        <v>440</v>
      </c>
      <c r="C22" s="1605"/>
      <c r="D22" s="922" t="s">
        <v>505</v>
      </c>
      <c r="E22" s="538"/>
      <c r="F22" s="538"/>
      <c r="AE22" s="525">
        <v>22</v>
      </c>
      <c r="AF22" s="525" t="s">
        <v>100</v>
      </c>
    </row>
    <row r="23" spans="1:41" ht="27.95" customHeight="1">
      <c r="B23" s="1605" t="s">
        <v>441</v>
      </c>
      <c r="C23" s="1605"/>
      <c r="D23" s="538" t="s">
        <v>95</v>
      </c>
      <c r="E23" s="538"/>
      <c r="F23" s="538"/>
      <c r="H23" s="547"/>
      <c r="AE23" s="525">
        <v>23</v>
      </c>
      <c r="AF23" s="525" t="s">
        <v>100</v>
      </c>
    </row>
    <row r="24" spans="1:41" ht="27.95" customHeight="1">
      <c r="B24" s="1606" t="s">
        <v>561</v>
      </c>
      <c r="C24" s="1605"/>
      <c r="D24" s="538" t="s">
        <v>81</v>
      </c>
      <c r="E24" s="538"/>
      <c r="F24" s="538"/>
      <c r="AE24" s="525">
        <v>24</v>
      </c>
      <c r="AF24" s="525" t="s">
        <v>100</v>
      </c>
    </row>
    <row r="25" spans="1:41" ht="27.95" hidden="1" customHeight="1">
      <c r="B25" s="1606" t="s">
        <v>540</v>
      </c>
      <c r="C25" s="1605"/>
      <c r="D25" s="922" t="s">
        <v>541</v>
      </c>
      <c r="E25" s="538"/>
      <c r="F25" s="538"/>
    </row>
    <row r="26" spans="1:41" ht="27.95" customHeight="1">
      <c r="B26" s="1605" t="s">
        <v>442</v>
      </c>
      <c r="C26" s="1605"/>
      <c r="D26" s="538" t="s">
        <v>445</v>
      </c>
      <c r="E26" s="538"/>
      <c r="F26" s="538"/>
      <c r="AE26" s="525">
        <v>25</v>
      </c>
      <c r="AF26" s="525" t="s">
        <v>100</v>
      </c>
    </row>
    <row r="27" spans="1:41" ht="27.95" customHeight="1">
      <c r="B27" s="1605" t="s">
        <v>443</v>
      </c>
      <c r="C27" s="1605"/>
      <c r="D27" s="538" t="s">
        <v>446</v>
      </c>
      <c r="E27" s="538"/>
      <c r="F27" s="538"/>
      <c r="AE27" s="525">
        <v>26</v>
      </c>
      <c r="AF27" s="525" t="s">
        <v>100</v>
      </c>
    </row>
    <row r="28" spans="1:41" ht="27.95" customHeight="1">
      <c r="B28" s="1605" t="s">
        <v>444</v>
      </c>
      <c r="C28" s="1605"/>
      <c r="D28" s="538" t="s">
        <v>82</v>
      </c>
      <c r="E28" s="538"/>
      <c r="F28" s="538"/>
      <c r="AE28" s="525">
        <v>27</v>
      </c>
      <c r="AF28" s="525" t="s">
        <v>100</v>
      </c>
    </row>
    <row r="29" spans="1:41" ht="114.75" customHeight="1">
      <c r="A29" s="546">
        <v>2.2000000000000002</v>
      </c>
      <c r="B29" s="1608" t="s">
        <v>89</v>
      </c>
      <c r="C29" s="1608"/>
      <c r="D29" s="1608"/>
      <c r="E29" s="1608"/>
      <c r="F29" s="1608"/>
      <c r="AE29" s="525">
        <v>28</v>
      </c>
      <c r="AF29" s="525" t="s">
        <v>100</v>
      </c>
    </row>
    <row r="30" spans="1:41" ht="85.5" customHeight="1">
      <c r="A30" s="546">
        <v>2.2999999999999998</v>
      </c>
      <c r="B30" s="1608" t="s">
        <v>90</v>
      </c>
      <c r="C30" s="1608"/>
      <c r="D30" s="1608"/>
      <c r="E30" s="1608"/>
      <c r="F30" s="1608"/>
      <c r="AE30" s="525">
        <v>29</v>
      </c>
      <c r="AF30" s="525" t="s">
        <v>100</v>
      </c>
    </row>
    <row r="31" spans="1:41" ht="146.25" customHeight="1">
      <c r="A31" s="546">
        <v>2.4</v>
      </c>
      <c r="B31" s="1608" t="s">
        <v>91</v>
      </c>
      <c r="C31" s="1608"/>
      <c r="D31" s="1608"/>
      <c r="E31" s="1608"/>
      <c r="F31" s="1608"/>
      <c r="AE31" s="525">
        <v>30</v>
      </c>
      <c r="AF31" s="525" t="s">
        <v>100</v>
      </c>
    </row>
    <row r="32" spans="1:41" ht="93" customHeight="1">
      <c r="A32" s="546">
        <v>2.5</v>
      </c>
      <c r="B32" s="1608" t="s">
        <v>92</v>
      </c>
      <c r="C32" s="1608"/>
      <c r="D32" s="1608"/>
      <c r="E32" s="1608"/>
      <c r="F32" s="1608"/>
      <c r="AE32" s="525">
        <v>31</v>
      </c>
      <c r="AF32" s="525" t="s">
        <v>97</v>
      </c>
    </row>
    <row r="33" spans="1:29" ht="98.25" customHeight="1">
      <c r="A33" s="539">
        <v>3</v>
      </c>
      <c r="B33" s="1608" t="s">
        <v>113</v>
      </c>
      <c r="C33" s="1608"/>
      <c r="D33" s="1608"/>
      <c r="E33" s="1608"/>
      <c r="F33" s="1608"/>
    </row>
    <row r="34" spans="1:29" ht="98.25" customHeight="1">
      <c r="A34" s="539">
        <v>3.1</v>
      </c>
      <c r="B34" s="1609" t="s">
        <v>506</v>
      </c>
      <c r="C34" s="1609"/>
      <c r="D34" s="1609"/>
      <c r="E34" s="1609"/>
      <c r="F34" s="1609"/>
    </row>
    <row r="35" spans="1:29" ht="144" customHeight="1">
      <c r="A35" s="546">
        <v>3.2</v>
      </c>
      <c r="B35" s="1607" t="s">
        <v>542</v>
      </c>
      <c r="C35" s="1608"/>
      <c r="D35" s="1608"/>
      <c r="E35" s="1608"/>
      <c r="F35" s="1608"/>
    </row>
    <row r="36" spans="1:29" ht="15.75" customHeight="1">
      <c r="A36" s="546"/>
      <c r="B36" s="1608"/>
      <c r="C36" s="1608"/>
      <c r="D36" s="1608"/>
      <c r="E36" s="1608"/>
      <c r="F36" s="1608"/>
    </row>
    <row r="37" spans="1:29" ht="58.5" customHeight="1">
      <c r="A37" s="546">
        <v>3.3</v>
      </c>
      <c r="B37" s="1607" t="s">
        <v>507</v>
      </c>
      <c r="C37" s="1608"/>
      <c r="D37" s="1608"/>
      <c r="E37" s="1608"/>
      <c r="F37" s="1608"/>
    </row>
    <row r="38" spans="1:29" ht="5.25" customHeight="1">
      <c r="A38" s="546"/>
      <c r="B38" s="1608"/>
      <c r="C38" s="1608"/>
      <c r="D38" s="1608"/>
      <c r="E38" s="1608"/>
      <c r="F38" s="1608"/>
    </row>
    <row r="39" spans="1:29" ht="84" customHeight="1">
      <c r="A39" s="539">
        <v>4</v>
      </c>
      <c r="B39" s="1614" t="s">
        <v>93</v>
      </c>
      <c r="C39" s="1614"/>
      <c r="D39" s="1614"/>
      <c r="E39" s="1614"/>
      <c r="F39" s="1614"/>
      <c r="H39" s="527">
        <f>'Names of Bidder'!K6</f>
        <v>2</v>
      </c>
    </row>
    <row r="40" spans="1:29" ht="117" customHeight="1">
      <c r="A40" s="539">
        <v>5</v>
      </c>
      <c r="B40" s="1608" t="s">
        <v>94</v>
      </c>
      <c r="C40" s="1608"/>
      <c r="D40" s="1608"/>
      <c r="E40" s="1608"/>
      <c r="F40" s="1608"/>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15" t="str">
        <f>'Sch-1'!B353</f>
        <v>--</v>
      </c>
      <c r="C46" s="1615"/>
      <c r="D46" s="522"/>
      <c r="E46" s="555" t="s">
        <v>85</v>
      </c>
      <c r="F46" s="558" t="str">
        <f>'Sch-1'!M354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'Sch-1'!B354</f>
        <v/>
      </c>
      <c r="C47" s="559"/>
      <c r="D47" s="522"/>
      <c r="E47" s="555" t="s">
        <v>86</v>
      </c>
      <c r="F47" s="558" t="str">
        <f>'Sch-1'!M355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1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2"/>
      <c r="C49" s="1612"/>
      <c r="D49" s="1612"/>
      <c r="E49" s="1612"/>
      <c r="F49" s="1612"/>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3" t="s">
        <v>271</v>
      </c>
      <c r="B56" s="1613"/>
      <c r="C56" s="1613"/>
      <c r="D56" s="1610"/>
      <c r="E56" s="1611"/>
      <c r="F56" s="1611"/>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20"/>
      <c r="B57" s="1620"/>
      <c r="C57" s="1620"/>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9"/>
      <c r="B58" s="1619"/>
      <c r="C58" s="1619"/>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8" t="s">
        <v>272</v>
      </c>
      <c r="B59" s="1618"/>
      <c r="C59" s="1618"/>
      <c r="D59" s="1610"/>
      <c r="E59" s="1611"/>
      <c r="F59" s="1611"/>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8" t="s">
        <v>270</v>
      </c>
      <c r="B60" s="1618"/>
      <c r="C60" s="1618"/>
      <c r="D60" s="1610"/>
      <c r="E60" s="1611"/>
      <c r="F60" s="1611"/>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8" t="s">
        <v>273</v>
      </c>
      <c r="B61" s="1618"/>
      <c r="C61" s="1618"/>
      <c r="D61" s="1610"/>
      <c r="E61" s="1611"/>
      <c r="F61" s="1611"/>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3" t="s">
        <v>274</v>
      </c>
      <c r="B62" s="1613"/>
      <c r="C62" s="1613"/>
      <c r="D62" s="1610"/>
      <c r="E62" s="1611"/>
      <c r="F62" s="1611"/>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20"/>
      <c r="B63" s="1620"/>
      <c r="C63" s="1620"/>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9"/>
      <c r="B64" s="1619"/>
      <c r="C64" s="1619"/>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7"/>
      <c r="C65" s="1617"/>
      <c r="D65" s="1617"/>
      <c r="E65" s="1617"/>
      <c r="F65" s="1617"/>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6" t="s">
        <v>141</v>
      </c>
      <c r="B66" s="1616"/>
      <c r="C66" s="1616"/>
      <c r="D66" s="1616"/>
      <c r="E66" s="1616"/>
      <c r="F66" s="1616"/>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A62" sheet="1" formatColumns="0" formatRows="0" selectLockedCells="1"/>
  <customSheetViews>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45" t="s">
        <v>218</v>
      </c>
      <c r="C1" s="1646"/>
      <c r="D1" s="1646"/>
      <c r="E1" s="1646"/>
      <c r="F1" s="1646"/>
    </row>
    <row r="2" spans="1:8" ht="15.95" customHeight="1">
      <c r="A2" s="694"/>
      <c r="B2" s="695"/>
      <c r="C2" s="696"/>
      <c r="D2" s="698"/>
      <c r="E2" s="698"/>
      <c r="F2" s="698"/>
    </row>
    <row r="3" spans="1:8" s="699" customFormat="1" ht="15.95" customHeight="1">
      <c r="A3" s="694"/>
      <c r="B3" s="694"/>
      <c r="C3" s="694"/>
      <c r="D3" s="1647" t="s">
        <v>219</v>
      </c>
      <c r="E3" s="1647"/>
      <c r="F3" s="1647"/>
    </row>
    <row r="4" spans="1:8" s="699" customFormat="1" ht="20.25" customHeight="1">
      <c r="A4" s="1648" t="s">
        <v>220</v>
      </c>
      <c r="B4" s="1648"/>
      <c r="C4" s="1648"/>
      <c r="D4" s="1649">
        <f>'Sch-1'!C8:E8</f>
        <v>0</v>
      </c>
      <c r="E4" s="1649"/>
      <c r="F4" s="1649"/>
    </row>
    <row r="5" spans="1:8" s="704" customFormat="1" ht="21" customHeight="1">
      <c r="A5" s="700" t="s">
        <v>380</v>
      </c>
      <c r="B5" s="1641" t="s">
        <v>221</v>
      </c>
      <c r="C5" s="1642"/>
      <c r="D5" s="701" t="s">
        <v>222</v>
      </c>
      <c r="E5" s="1643" t="s">
        <v>223</v>
      </c>
      <c r="F5" s="1644"/>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ROUND(('Sch-1'!N347-'Sch-1 dis'!F75)+('Sch-2'!J346-'Sch-2 Dis'!F56)+ ('Sch-3 '!P299-'Sch-3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27" t="s">
        <v>233</v>
      </c>
      <c r="C23" s="1627"/>
      <c r="D23" s="1627"/>
      <c r="E23" s="1627"/>
      <c r="F23" s="1650"/>
    </row>
    <row r="24" spans="1:12" s="699" customFormat="1" ht="18.75" customHeight="1">
      <c r="A24" s="737"/>
      <c r="B24" s="1633" t="str">
        <f>H24&amp;" "&amp;G24&amp;" "&amp;I24&amp;" "&amp;J24&amp;"%"&amp; " as"&amp;" "&amp;K24&amp; " "&amp;L24</f>
        <v xml:space="preserve">Excise Duty    % as  </v>
      </c>
      <c r="C24" s="1634"/>
      <c r="D24" s="1634"/>
      <c r="E24" s="1634"/>
      <c r="F24" s="1635"/>
      <c r="G24" s="739" t="s">
        <v>478</v>
      </c>
      <c r="H24" s="740" t="s">
        <v>6</v>
      </c>
      <c r="I24" s="740" t="str">
        <f>IF(J24="","","@")</f>
        <v/>
      </c>
      <c r="J24" s="741" t="s">
        <v>478</v>
      </c>
      <c r="K24" s="742" t="str">
        <f>IF(OR(L24=0,L24=""),"","Rs.")</f>
        <v/>
      </c>
      <c r="L24" s="743" t="str">
        <f>IF(D14=0,"",D14)</f>
        <v/>
      </c>
    </row>
    <row r="25" spans="1:12" s="699" customFormat="1" ht="19.5" customHeight="1">
      <c r="B25" s="1633" t="str">
        <f>H25&amp;" "&amp;G25&amp;" "&amp;I25&amp;" "&amp;J25&amp;"%"&amp; " as"&amp;" "&amp;K25&amp; " "&amp;L25</f>
        <v xml:space="preserve">CST    % as  </v>
      </c>
      <c r="C25" s="1634"/>
      <c r="D25" s="1634"/>
      <c r="E25" s="1634"/>
      <c r="F25" s="1635"/>
      <c r="G25" s="739" t="s">
        <v>478</v>
      </c>
      <c r="H25" s="740" t="s">
        <v>7</v>
      </c>
      <c r="I25" s="740" t="str">
        <f>IF(J25="","","@")</f>
        <v/>
      </c>
      <c r="J25" s="741" t="s">
        <v>478</v>
      </c>
      <c r="K25" s="742" t="str">
        <f>IF(OR(L25=0,L25=""),"","Rs.")</f>
        <v/>
      </c>
      <c r="L25" s="743" t="str">
        <f>IF(D15=0,"",D15)</f>
        <v/>
      </c>
    </row>
    <row r="26" spans="1:12" s="699" customFormat="1" ht="19.5" customHeight="1">
      <c r="B26" s="1633" t="e">
        <f>H26&amp;" "&amp;G26&amp;" "&amp;I26&amp;" "&amp;J26&amp;"%"&amp; " as"&amp;" "&amp;K26&amp; " "&amp;L26</f>
        <v>#REF!</v>
      </c>
      <c r="C26" s="1634"/>
      <c r="D26" s="1634"/>
      <c r="E26" s="1634"/>
      <c r="F26" s="1635"/>
      <c r="G26" s="739" t="s">
        <v>478</v>
      </c>
      <c r="H26" s="740" t="s">
        <v>8</v>
      </c>
      <c r="I26" s="740" t="str">
        <f>IF(J26="","","@")</f>
        <v/>
      </c>
      <c r="J26" s="741" t="s">
        <v>478</v>
      </c>
      <c r="K26" s="742" t="e">
        <f>IF(OR(L26=0,L26=""),"","Rs.")</f>
        <v>#REF!</v>
      </c>
      <c r="L26" s="743" t="e">
        <f>IF(D16=0,"",D16)</f>
        <v>#REF!</v>
      </c>
    </row>
    <row r="27" spans="1:12" s="699" customFormat="1" ht="19.5" customHeight="1">
      <c r="B27" s="1633" t="e">
        <f>H27&amp;" "&amp;G27&amp;" "&amp;I27&amp;" "&amp;J27&amp; " as"&amp;" "&amp;K27&amp; " "&amp;L27</f>
        <v>#REF!</v>
      </c>
      <c r="C27" s="1634"/>
      <c r="D27" s="1634"/>
      <c r="E27" s="1634"/>
      <c r="F27" s="1635"/>
      <c r="G27" s="739" t="s">
        <v>478</v>
      </c>
      <c r="H27" s="740" t="s">
        <v>9</v>
      </c>
      <c r="I27" s="740"/>
      <c r="J27" s="744"/>
      <c r="K27" s="742" t="e">
        <f>IF(OR(L27=0,L27=""),"","Rs.")</f>
        <v>#REF!</v>
      </c>
      <c r="L27" s="743" t="e">
        <f>IF(D17=0,"",D17)</f>
        <v>#REF!</v>
      </c>
    </row>
    <row r="28" spans="1:12" s="699" customFormat="1" ht="19.5" customHeight="1">
      <c r="B28" s="1633" t="str">
        <f>H28&amp;" "&amp;G28&amp;" "&amp;I28&amp;" "&amp;J28&amp; " as"&amp;" "&amp;K28&amp; " "&amp;L28</f>
        <v xml:space="preserve">Others     as  </v>
      </c>
      <c r="C28" s="1634"/>
      <c r="D28" s="1634"/>
      <c r="E28" s="1634"/>
      <c r="F28" s="1635"/>
      <c r="G28" s="739" t="s">
        <v>478</v>
      </c>
      <c r="H28" s="738" t="s">
        <v>237</v>
      </c>
      <c r="I28" s="738"/>
      <c r="J28" s="738"/>
      <c r="K28" s="738" t="str">
        <f>IF(OR(L28=0,L28=""),"","Rs.")</f>
        <v/>
      </c>
      <c r="L28" s="745" t="str">
        <f>IF(D18=0,"",D18)</f>
        <v/>
      </c>
    </row>
    <row r="29" spans="1:12" s="699" customFormat="1" ht="19.5" customHeight="1">
      <c r="B29" s="1639"/>
      <c r="C29" s="1639"/>
      <c r="D29" s="1639"/>
      <c r="E29" s="1639"/>
      <c r="F29" s="1640"/>
    </row>
    <row r="30" spans="1:12" s="747" customFormat="1" ht="59.25" customHeight="1">
      <c r="A30" s="746" t="s">
        <v>238</v>
      </c>
      <c r="B30" s="1636" t="s">
        <v>10</v>
      </c>
      <c r="C30" s="1637"/>
      <c r="D30" s="1637"/>
      <c r="E30" s="1637"/>
      <c r="F30" s="1638"/>
    </row>
    <row r="31" spans="1:12" s="699" customFormat="1" ht="19.5" customHeight="1">
      <c r="A31" s="748" t="s">
        <v>357</v>
      </c>
      <c r="B31" s="1627" t="s">
        <v>239</v>
      </c>
      <c r="C31" s="1627"/>
      <c r="D31" s="1627"/>
      <c r="E31" s="738" t="s">
        <v>235</v>
      </c>
      <c r="F31" s="743">
        <v>0</v>
      </c>
    </row>
    <row r="32" spans="1:12" s="699" customFormat="1" ht="19.5" customHeight="1">
      <c r="A32" s="748" t="s">
        <v>358</v>
      </c>
      <c r="B32" s="740" t="s">
        <v>11</v>
      </c>
      <c r="C32" s="749"/>
      <c r="D32" s="750">
        <v>0.1</v>
      </c>
      <c r="E32" s="738" t="s">
        <v>235</v>
      </c>
      <c r="F32" s="743">
        <f>ROUND(D32*F31,0)</f>
        <v>0</v>
      </c>
      <c r="H32" s="1627"/>
      <c r="I32" s="1627"/>
      <c r="J32" s="1627"/>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27" t="s">
        <v>242</v>
      </c>
      <c r="C37" s="1627"/>
      <c r="D37" s="1627"/>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28"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43" s="1629"/>
      <c r="C43" s="1630"/>
      <c r="D43" s="1631" t="s">
        <v>243</v>
      </c>
      <c r="E43" s="1632"/>
      <c r="F43" s="764" t="s">
        <v>244</v>
      </c>
    </row>
    <row r="44" spans="1:10">
      <c r="A44" s="759" t="s">
        <v>19</v>
      </c>
      <c r="B44" s="760" t="str">
        <f>Basic!B5</f>
        <v>Specification No.: CC-CS/1049-NER/SS-4185/3/G3</v>
      </c>
      <c r="C44" s="761"/>
      <c r="D44" s="762"/>
      <c r="E44" s="763"/>
      <c r="F44" s="765"/>
    </row>
    <row r="46" spans="1:10">
      <c r="A46" s="756"/>
    </row>
  </sheetData>
  <sheetProtection selectLockedCells="1" selectUnlockedCells="1"/>
  <customSheetViews>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57" t="s">
        <v>218</v>
      </c>
      <c r="C1" s="1658"/>
      <c r="D1" s="1658"/>
      <c r="E1" s="1658"/>
      <c r="F1" s="1658"/>
    </row>
    <row r="2" spans="1:16" ht="15.95" customHeight="1">
      <c r="A2" s="129"/>
      <c r="B2" s="130"/>
      <c r="C2" s="131"/>
      <c r="D2" s="133"/>
      <c r="E2" s="133"/>
      <c r="F2" s="133"/>
    </row>
    <row r="3" spans="1:16" s="134" customFormat="1" ht="15.95" customHeight="1">
      <c r="A3" s="129"/>
      <c r="B3" s="129"/>
      <c r="C3" s="129"/>
      <c r="D3" s="1659" t="s">
        <v>219</v>
      </c>
      <c r="E3" s="1659"/>
      <c r="F3" s="1659"/>
      <c r="H3" s="320"/>
      <c r="I3" s="320"/>
      <c r="J3" s="320"/>
      <c r="K3" s="320"/>
      <c r="L3" s="320"/>
      <c r="M3" s="320"/>
      <c r="N3" s="320"/>
      <c r="O3" s="320"/>
      <c r="P3" s="320"/>
    </row>
    <row r="4" spans="1:16" s="134" customFormat="1" ht="20.25" customHeight="1">
      <c r="A4" s="1665" t="s">
        <v>220</v>
      </c>
      <c r="B4" s="1665"/>
      <c r="C4" s="1665"/>
      <c r="D4" s="1660" t="str">
        <f>'Sch-1'!C8</f>
        <v xml:space="preserve">…….. …….. …….. …….. …….. …….. </v>
      </c>
      <c r="E4" s="1660"/>
      <c r="F4" s="1660"/>
      <c r="H4" s="320"/>
      <c r="I4" s="320"/>
      <c r="J4" s="320"/>
      <c r="K4" s="320"/>
      <c r="L4" s="320"/>
      <c r="M4" s="320"/>
      <c r="N4" s="320"/>
      <c r="O4" s="320"/>
      <c r="P4" s="320"/>
    </row>
    <row r="5" spans="1:16" s="140" customFormat="1" ht="21" customHeight="1">
      <c r="A5" s="136" t="s">
        <v>380</v>
      </c>
      <c r="B5" s="1663" t="s">
        <v>221</v>
      </c>
      <c r="C5" s="1664"/>
      <c r="D5" s="137" t="s">
        <v>222</v>
      </c>
      <c r="E5" s="1661" t="s">
        <v>223</v>
      </c>
      <c r="F5" s="1662"/>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'Sch-1'!AA349+'Sch-2'!#REF!+'Sch-3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'Sch-1'!N346</f>
        <v>0</v>
      </c>
      <c r="E20" s="145"/>
      <c r="F20" s="146">
        <f>D20</f>
        <v>0</v>
      </c>
      <c r="H20" s="320"/>
      <c r="I20" s="320"/>
      <c r="J20" s="320"/>
      <c r="K20" s="320"/>
      <c r="L20" s="320"/>
      <c r="M20" s="320"/>
      <c r="N20" s="320"/>
      <c r="O20" s="320"/>
      <c r="P20" s="320"/>
    </row>
    <row r="21" spans="1:16" s="164" customFormat="1" ht="23.25" customHeight="1">
      <c r="A21" s="165" t="s">
        <v>232</v>
      </c>
      <c r="B21" s="1651" t="s">
        <v>233</v>
      </c>
      <c r="C21" s="1651"/>
      <c r="D21" s="1651"/>
      <c r="E21" s="1651"/>
      <c r="F21" s="1652"/>
      <c r="H21" s="322"/>
      <c r="I21" s="322"/>
      <c r="J21" s="322"/>
      <c r="K21" s="322"/>
      <c r="L21" s="322"/>
      <c r="M21" s="322"/>
      <c r="N21" s="322"/>
      <c r="O21" s="322"/>
      <c r="P21" s="322"/>
    </row>
    <row r="22" spans="1:16" s="134" customFormat="1" ht="18.75" customHeight="1">
      <c r="A22" s="167" t="s">
        <v>357</v>
      </c>
      <c r="B22" s="1656" t="s">
        <v>234</v>
      </c>
      <c r="C22" s="1656"/>
      <c r="D22" s="1656"/>
      <c r="E22" s="166" t="s">
        <v>235</v>
      </c>
      <c r="F22" s="169" t="e">
        <f>D14</f>
        <v>#REF!</v>
      </c>
      <c r="H22" s="320"/>
      <c r="I22" s="320"/>
      <c r="J22" s="320"/>
      <c r="K22" s="320"/>
      <c r="L22" s="320"/>
      <c r="M22" s="320"/>
      <c r="N22" s="320"/>
      <c r="O22" s="320"/>
      <c r="P22" s="320"/>
    </row>
    <row r="23" spans="1:16" s="134" customFormat="1" ht="19.5" customHeight="1">
      <c r="A23" s="167" t="s">
        <v>358</v>
      </c>
      <c r="B23" s="1656" t="s">
        <v>236</v>
      </c>
      <c r="C23" s="1656"/>
      <c r="D23" s="1656"/>
      <c r="E23" s="166" t="s">
        <v>235</v>
      </c>
      <c r="F23" s="169" t="e">
        <f>D15</f>
        <v>#REF!</v>
      </c>
      <c r="H23" s="320"/>
      <c r="I23" s="320"/>
      <c r="J23" s="320"/>
      <c r="K23" s="320"/>
      <c r="L23" s="320"/>
      <c r="M23" s="320"/>
      <c r="N23" s="320"/>
      <c r="O23" s="320"/>
      <c r="P23" s="320"/>
    </row>
    <row r="24" spans="1:16" s="134" customFormat="1" ht="19.5" customHeight="1">
      <c r="A24" s="167" t="s">
        <v>359</v>
      </c>
      <c r="B24" s="1656" t="s">
        <v>288</v>
      </c>
      <c r="C24" s="1656"/>
      <c r="D24" s="1656"/>
      <c r="E24" s="166" t="s">
        <v>235</v>
      </c>
      <c r="F24" s="169" t="e">
        <f>D16</f>
        <v>#REF!</v>
      </c>
      <c r="H24" s="320"/>
      <c r="I24" s="320"/>
      <c r="J24" s="320"/>
      <c r="K24" s="320"/>
      <c r="L24" s="320"/>
      <c r="M24" s="320"/>
      <c r="N24" s="320"/>
      <c r="O24" s="320"/>
      <c r="P24" s="320"/>
    </row>
    <row r="25" spans="1:16" s="134" customFormat="1" ht="19.5" customHeight="1">
      <c r="A25" s="167" t="s">
        <v>360</v>
      </c>
      <c r="B25" s="1656" t="s">
        <v>237</v>
      </c>
      <c r="C25" s="1656"/>
      <c r="D25" s="1656"/>
      <c r="E25" s="166" t="s">
        <v>235</v>
      </c>
      <c r="F25" s="169" t="e">
        <f>D17</f>
        <v>#REF!</v>
      </c>
      <c r="H25" s="320"/>
      <c r="I25" s="320"/>
      <c r="J25" s="320"/>
      <c r="K25" s="320"/>
      <c r="L25" s="320"/>
      <c r="M25" s="320"/>
      <c r="N25" s="320"/>
      <c r="O25" s="320"/>
      <c r="P25" s="320"/>
    </row>
    <row r="26" spans="1:16" s="134" customFormat="1" ht="19.5" customHeight="1">
      <c r="A26" s="174" t="s">
        <v>238</v>
      </c>
      <c r="B26" s="1651" t="s">
        <v>290</v>
      </c>
      <c r="C26" s="1651"/>
      <c r="D26" s="1651"/>
      <c r="E26" s="1651"/>
      <c r="F26" s="165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53" t="s">
        <v>306</v>
      </c>
      <c r="C30" s="1654"/>
      <c r="D30" s="1654"/>
      <c r="E30" s="1654"/>
      <c r="F30" s="1655"/>
      <c r="H30" s="320" t="s">
        <v>291</v>
      </c>
      <c r="I30" s="320"/>
      <c r="J30" s="320"/>
      <c r="K30" s="320"/>
      <c r="L30" s="320"/>
      <c r="M30" s="320"/>
      <c r="N30" s="320"/>
      <c r="O30" s="320"/>
      <c r="P30" s="320"/>
    </row>
    <row r="31" spans="1:16" s="134" customFormat="1" ht="19.5" customHeight="1">
      <c r="A31" s="167" t="s">
        <v>357</v>
      </c>
      <c r="B31" s="1656" t="s">
        <v>239</v>
      </c>
      <c r="C31" s="1656"/>
      <c r="D31" s="1656"/>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56" t="s">
        <v>240</v>
      </c>
      <c r="C32" s="1656"/>
      <c r="D32" s="1656"/>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56" t="s">
        <v>241</v>
      </c>
      <c r="C33" s="1656"/>
      <c r="D33" s="1656"/>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56" t="s">
        <v>237</v>
      </c>
      <c r="C34" s="1656"/>
      <c r="D34" s="1656"/>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56" t="s">
        <v>242</v>
      </c>
      <c r="C35" s="1656"/>
      <c r="D35" s="1656"/>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56" t="s">
        <v>307</v>
      </c>
      <c r="C36" s="1656"/>
      <c r="D36" s="1656"/>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6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8" s="1666"/>
      <c r="C38" s="1666"/>
      <c r="D38" s="1667" t="s">
        <v>243</v>
      </c>
      <c r="E38" s="1668"/>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69">
        <f>'Bid Form 2nd Envelope'!AB17</f>
        <v>0</v>
      </c>
      <c r="B1" s="166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BB6473B7-092C-417E-97E7-ED0705AE17A0}" state="hidden">
      <selection sqref="A1:F1"/>
      <pageMargins left="0.75" right="0.75" top="1" bottom="1" header="0.5" footer="0.5"/>
      <pageSetup orientation="portrait" r:id="rId1"/>
      <headerFooter alignWithMargins="0"/>
    </customSheetView>
    <customSheetView guid="{023E95C7-CD0A-46A1-945E-64751E02EBFE}"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60003018</cp:lastModifiedBy>
  <cp:lastPrinted>2019-09-02T09:39:55Z</cp:lastPrinted>
  <dcterms:created xsi:type="dcterms:W3CDTF">2001-07-26T10:23:15Z</dcterms:created>
  <dcterms:modified xsi:type="dcterms:W3CDTF">2020-11-20T13:27:31Z</dcterms:modified>
</cp:coreProperties>
</file>